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namedSheetViews/namedSheetView1.xml" ContentType="application/vnd.ms-excel.namedsheetviews+xml"/>
  <Override PartName="/xl/comments3.xml" ContentType="application/vnd.openxmlformats-officedocument.spreadsheetml.comments+xml"/>
  <Override PartName="/xl/threadedComments/threadedComment3.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ml.chartshape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updateLinks="always" codeName="ThisWorkbook" defaultThemeVersion="166925"/>
  <mc:AlternateContent xmlns:mc="http://schemas.openxmlformats.org/markup-compatibility/2006">
    <mc:Choice Requires="x15">
      <x15ac:absPath xmlns:x15ac="http://schemas.microsoft.com/office/spreadsheetml/2010/11/ac" url="https://educacionbogota-my.sharepoint.com/personal/contratacionsed_educacionbogota_gov_co/Documents/002.BASES DE DATOS Y SEGUIMIENTO PAA OAPRE (IMPORTANTE)/OAPRE 2026 SLRP/SEGUIMIENTO PROCESOS/"/>
    </mc:Choice>
  </mc:AlternateContent>
  <xr:revisionPtr revIDLastSave="0" documentId="8_{2369FE23-B985-4FE4-A739-65A99546C745}" xr6:coauthVersionLast="47" xr6:coauthVersionMax="47" xr10:uidLastSave="{00000000-0000-0000-0000-000000000000}"/>
  <bookViews>
    <workbookView xWindow="0" yWindow="0" windowWidth="28800" windowHeight="18000" tabRatio="899" firstSheet="12" activeTab="12" xr2:uid="{00000000-000D-0000-FFFF-FFFF00000000}"/>
  </bookViews>
  <sheets>
    <sheet name="PROCESOS ADJUDICADOS" sheetId="5" state="hidden" r:id="rId1"/>
    <sheet name="PROCESOS DESIERTOS-REVOCADOS" sheetId="4" state="hidden" r:id="rId2"/>
    <sheet name="Resumen 2023-02-27" sheetId="3" state="hidden" r:id="rId3"/>
    <sheet name="Resumen Afrika" sheetId="17" state="hidden" r:id="rId4"/>
    <sheet name="Hoja1" sheetId="6" state="hidden" r:id="rId5"/>
    <sheet name="PROCESOS EN CURSO - ACOMPAÑAMIE" sheetId="1" state="hidden" r:id="rId6"/>
    <sheet name="Hoja2" sheetId="12" state="hidden" r:id="rId7"/>
    <sheet name="CRITERIOS" sheetId="7" state="hidden" r:id="rId8"/>
    <sheet name="COMITÉ DE CONTRATACIÓN" sheetId="9" state="hidden" r:id="rId9"/>
    <sheet name="INF PROPONENTES " sheetId="8" state="hidden" r:id="rId10"/>
    <sheet name="LISTAS" sheetId="30" state="hidden" r:id="rId11"/>
    <sheet name="DESISTIMIENTOS" sheetId="18" r:id="rId12"/>
    <sheet name="ACOMPAÑAMIENTO" sheetId="27" r:id="rId13"/>
    <sheet name="DESCRIPCIÓN ESTADO DE PROCESOS" sheetId="28" r:id="rId14"/>
    <sheet name="ADJUDICADOS 2026" sheetId="29" r:id="rId15"/>
    <sheet name="EFICIENCIAS" sheetId="26" state="hidden" r:id="rId16"/>
    <sheet name="Hoja5" sheetId="23" state="hidden" r:id="rId17"/>
    <sheet name="Hoja4" sheetId="22" state="hidden" r:id="rId18"/>
    <sheet name="ASIGNACIONES" sheetId="19" r:id="rId19"/>
    <sheet name="Rep comité 21 abril" sheetId="32" state="hidden" r:id="rId20"/>
  </sheets>
  <definedNames>
    <definedName name="_xlnm._FilterDatabase" localSheetId="14" hidden="1">'ADJUDICADOS 2026'!$A$2:$AT$92</definedName>
    <definedName name="_xlnm._FilterDatabase" localSheetId="11" hidden="1">DESISTIMIENTOS!$A$1:$N$1</definedName>
    <definedName name="_xlnm._FilterDatabase" localSheetId="6" hidden="1">Hoja2!$B$3:$Z$43</definedName>
    <definedName name="_xlnm._FilterDatabase" localSheetId="0" hidden="1">'PROCESOS ADJUDICADOS'!$A$1:$AN$262</definedName>
    <definedName name="_xlnm._FilterDatabase" localSheetId="1" hidden="1">'PROCESOS DESIERTOS-REVOCADOS'!$A$1:$AN$262</definedName>
    <definedName name="_xlnm._FilterDatabase" localSheetId="5" hidden="1">'PROCESOS EN CURSO - ACOMPAÑAMIE'!$A$1:$Y$27</definedName>
    <definedName name="_xlnm._FilterDatabase" localSheetId="19" hidden="1">'Rep comité 21 abril'!$G$3:$H$14</definedName>
    <definedName name="_xlnm._FilterDatabase" localSheetId="3" hidden="1">'Resumen Afrika'!$C$4:$K$4</definedName>
    <definedName name="_xlnm._FilterDatabase" localSheetId="12" hidden="1">ACOMPAÑAMIENTO!$A$2:$BP$91</definedName>
    <definedName name="incBuyerDossierDetaillnkRequestReference">#REF!</definedName>
  </definedNames>
  <calcPr calcId="191028"/>
  <pivotCaches>
    <pivotCache cacheId="542" r:id="rId21"/>
    <pivotCache cacheId="543" r:id="rId22"/>
    <pivotCache cacheId="544" r:id="rId23"/>
    <pivotCache cacheId="545" r:id="rId24"/>
    <pivotCache cacheId="546" r:id="rId25"/>
    <pivotCache cacheId="547" r:id="rId26"/>
    <pivotCache cacheId="548" r:id="rId2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27" i="27" l="1"/>
  <c r="AR10" i="27"/>
  <c r="AS10" i="27" s="1"/>
  <c r="AR31" i="27"/>
  <c r="AS31" i="27" s="1"/>
  <c r="AQ91" i="27"/>
  <c r="AQ5" i="29"/>
  <c r="AP5" i="29"/>
  <c r="AP4" i="29"/>
  <c r="AQ4" i="29" s="1"/>
  <c r="A43" i="27"/>
  <c r="A44" i="27" s="1"/>
  <c r="A45" i="27" s="1"/>
  <c r="E67" i="32"/>
  <c r="E68" i="32"/>
  <c r="E69" i="32"/>
  <c r="E70" i="32"/>
  <c r="E66" i="32"/>
  <c r="U91" i="27"/>
  <c r="AR3" i="27"/>
  <c r="AS3" i="27" s="1"/>
  <c r="AR4" i="27"/>
  <c r="AS4" i="27" s="1"/>
  <c r="AR5" i="27"/>
  <c r="AS5" i="27" s="1"/>
  <c r="AR6" i="27"/>
  <c r="AS6" i="27" s="1"/>
  <c r="AR7" i="27"/>
  <c r="AS7" i="27" s="1"/>
  <c r="AR8" i="27"/>
  <c r="AS8" i="27" s="1"/>
  <c r="AR9" i="27"/>
  <c r="AS9" i="27" s="1"/>
  <c r="AR12" i="27"/>
  <c r="AS12" i="27" s="1"/>
  <c r="AR13" i="27"/>
  <c r="AS13" i="27" s="1"/>
  <c r="AR14" i="27"/>
  <c r="AS14" i="27" s="1"/>
  <c r="AR15" i="27"/>
  <c r="AS15" i="27" s="1"/>
  <c r="AR18" i="27"/>
  <c r="AS18" i="27" s="1"/>
  <c r="AR17" i="27"/>
  <c r="AS17" i="27" s="1"/>
  <c r="AR19" i="27"/>
  <c r="AS19" i="27" s="1"/>
  <c r="AR20" i="27"/>
  <c r="AS20" i="27" s="1"/>
  <c r="AR21" i="27"/>
  <c r="AS21" i="27" s="1"/>
  <c r="AR22" i="27"/>
  <c r="AS22" i="27" s="1"/>
  <c r="AR23" i="27"/>
  <c r="AS23" i="27" s="1"/>
  <c r="AR24" i="27"/>
  <c r="AS24" i="27" s="1"/>
  <c r="AR25" i="27"/>
  <c r="AS25" i="27" s="1"/>
  <c r="AR26" i="27"/>
  <c r="AS26" i="27" s="1"/>
  <c r="AR28" i="27"/>
  <c r="AS28" i="27" s="1"/>
  <c r="AR29" i="27"/>
  <c r="AS29" i="27" s="1"/>
  <c r="AR30" i="27"/>
  <c r="AS30" i="27" s="1"/>
  <c r="AR32" i="27"/>
  <c r="AS32" i="27" s="1"/>
  <c r="AR33" i="27"/>
  <c r="AS33" i="27" s="1"/>
  <c r="AR34" i="27"/>
  <c r="AS34" i="27" s="1"/>
  <c r="AR35" i="27"/>
  <c r="AS35" i="27" s="1"/>
  <c r="AR36" i="27"/>
  <c r="AS36" i="27" s="1"/>
  <c r="AR37" i="27"/>
  <c r="AS37" i="27" s="1"/>
  <c r="AR38" i="27"/>
  <c r="AS38" i="27" s="1"/>
  <c r="AR39" i="27"/>
  <c r="AS39" i="27" s="1"/>
  <c r="AR40" i="27"/>
  <c r="AS40" i="27" s="1"/>
  <c r="AR41" i="27"/>
  <c r="AS41" i="27" s="1"/>
  <c r="AR42" i="27"/>
  <c r="AS42" i="27" s="1"/>
  <c r="AR43" i="27"/>
  <c r="AS43" i="27" s="1"/>
  <c r="AR44" i="27"/>
  <c r="AS44" i="27" s="1"/>
  <c r="AR45" i="27"/>
  <c r="AS45" i="27" s="1"/>
  <c r="AR46" i="27"/>
  <c r="AS46" i="27" s="1"/>
  <c r="AR47" i="27"/>
  <c r="AS47" i="27" s="1"/>
  <c r="AR48" i="27"/>
  <c r="AS48" i="27" s="1"/>
  <c r="AR49" i="27"/>
  <c r="AS49" i="27" s="1"/>
  <c r="AR50" i="27"/>
  <c r="AS50" i="27" s="1"/>
  <c r="AR51" i="27"/>
  <c r="AS51" i="27" s="1"/>
  <c r="AR52" i="27"/>
  <c r="AS52" i="27" s="1"/>
  <c r="AR53" i="27"/>
  <c r="AS53" i="27" s="1"/>
  <c r="AR54" i="27"/>
  <c r="AS54" i="27" s="1"/>
  <c r="AR55" i="27"/>
  <c r="AS55" i="27" s="1"/>
  <c r="AR56" i="27"/>
  <c r="AS56" i="27" s="1"/>
  <c r="AR57" i="27"/>
  <c r="AS57" i="27" s="1"/>
  <c r="AR58" i="27"/>
  <c r="AS58" i="27" s="1"/>
  <c r="AR59" i="27"/>
  <c r="AS59" i="27" s="1"/>
  <c r="AR60" i="27"/>
  <c r="AS60" i="27" s="1"/>
  <c r="AR61" i="27"/>
  <c r="AS61" i="27" s="1"/>
  <c r="AR62" i="27"/>
  <c r="AS62" i="27" s="1"/>
  <c r="AR63" i="27"/>
  <c r="AS63" i="27" s="1"/>
  <c r="AR64" i="27"/>
  <c r="AS64" i="27" s="1"/>
  <c r="AR65" i="27"/>
  <c r="AS65" i="27" s="1"/>
  <c r="AR66" i="27"/>
  <c r="AS66" i="27" s="1"/>
  <c r="AR67" i="27"/>
  <c r="AS67" i="27" s="1"/>
  <c r="AR68" i="27"/>
  <c r="AS68" i="27" s="1"/>
  <c r="AR69" i="27"/>
  <c r="AS69" i="27" s="1"/>
  <c r="AR70" i="27"/>
  <c r="AS70" i="27" s="1"/>
  <c r="AR71" i="27"/>
  <c r="AS71" i="27" s="1"/>
  <c r="AR72" i="27"/>
  <c r="AS72" i="27" s="1"/>
  <c r="AR73" i="27"/>
  <c r="AS73" i="27" s="1"/>
  <c r="AR74" i="27"/>
  <c r="AS74" i="27" s="1"/>
  <c r="AR75" i="27"/>
  <c r="AS75" i="27" s="1"/>
  <c r="AR76" i="27"/>
  <c r="AS76" i="27" s="1"/>
  <c r="AR77" i="27"/>
  <c r="AS77" i="27" s="1"/>
  <c r="AR78" i="27"/>
  <c r="AS78" i="27" s="1"/>
  <c r="AR79" i="27"/>
  <c r="AS79" i="27" s="1"/>
  <c r="AR80" i="27"/>
  <c r="AS80" i="27" s="1"/>
  <c r="AR81" i="27"/>
  <c r="AS81" i="27" s="1"/>
  <c r="AR82" i="27"/>
  <c r="AS82" i="27" s="1"/>
  <c r="AR83" i="27"/>
  <c r="AS83" i="27" s="1"/>
  <c r="AR84" i="27"/>
  <c r="AS84" i="27" s="1"/>
  <c r="AR85" i="27"/>
  <c r="AS85" i="27" s="1"/>
  <c r="AR86" i="27"/>
  <c r="AS86" i="27" s="1"/>
  <c r="AR87" i="27"/>
  <c r="AS87" i="27" s="1"/>
  <c r="AR88" i="27"/>
  <c r="AS88" i="27" s="1"/>
  <c r="AR89" i="27"/>
  <c r="AS89" i="27" s="1"/>
  <c r="AP3" i="29"/>
  <c r="AQ3" i="29"/>
  <c r="L2" i="18"/>
  <c r="K2" i="18"/>
  <c r="J2" i="18"/>
  <c r="I2" i="18"/>
  <c r="H2" i="18"/>
  <c r="G2" i="18"/>
  <c r="F2" i="18"/>
  <c r="E2" i="18"/>
  <c r="D2" i="18"/>
  <c r="C2" i="18"/>
  <c r="B2" i="18"/>
  <c r="N12" i="26"/>
  <c r="O12" i="26"/>
  <c r="O13" i="26"/>
  <c r="H12" i="26"/>
  <c r="M12" i="26"/>
  <c r="O8" i="26"/>
  <c r="N8" i="26"/>
  <c r="P12" i="26"/>
  <c r="X12" i="26"/>
  <c r="W12" i="26"/>
  <c r="P11" i="26"/>
  <c r="P10" i="26"/>
  <c r="P9" i="26"/>
  <c r="P8" i="26"/>
  <c r="P7" i="26"/>
  <c r="P6" i="26"/>
  <c r="P5" i="26"/>
  <c r="P4" i="26"/>
  <c r="Y3" i="1"/>
  <c r="B5" i="7"/>
  <c r="C5" i="7"/>
  <c r="D5" i="7"/>
  <c r="B6" i="7"/>
  <c r="C6" i="7"/>
  <c r="D6" i="7"/>
  <c r="B7" i="7"/>
  <c r="C7" i="7"/>
  <c r="D7" i="7"/>
  <c r="B8" i="7"/>
  <c r="C8" i="7"/>
  <c r="D8" i="7"/>
  <c r="B9" i="7"/>
  <c r="C9" i="7"/>
  <c r="D9" i="7"/>
  <c r="B10" i="7"/>
  <c r="C10" i="7"/>
  <c r="D10" i="7"/>
  <c r="B11" i="7"/>
  <c r="C11" i="7"/>
  <c r="D11" i="7"/>
  <c r="B12" i="7"/>
  <c r="C12" i="7"/>
  <c r="D12" i="7"/>
  <c r="B13" i="7"/>
  <c r="C13" i="7"/>
  <c r="D13" i="7"/>
  <c r="B14" i="7"/>
  <c r="C14" i="7"/>
  <c r="D14" i="7"/>
  <c r="B15" i="7"/>
  <c r="C15" i="7"/>
  <c r="D15" i="7"/>
  <c r="B16" i="7"/>
  <c r="C16" i="7"/>
  <c r="D16" i="7"/>
  <c r="B17" i="7"/>
  <c r="C17" i="7"/>
  <c r="D17" i="7"/>
  <c r="B18" i="7"/>
  <c r="C18" i="7"/>
  <c r="D18" i="7"/>
  <c r="B19" i="7"/>
  <c r="C19" i="7"/>
  <c r="D19" i="7"/>
  <c r="B20" i="7"/>
  <c r="C20" i="7"/>
  <c r="D20" i="7"/>
  <c r="B21" i="7"/>
  <c r="C21" i="7"/>
  <c r="D21" i="7"/>
  <c r="B22" i="7"/>
  <c r="C22" i="7"/>
  <c r="D22" i="7"/>
  <c r="B23" i="7"/>
  <c r="C23" i="7"/>
  <c r="D23" i="7"/>
  <c r="B24" i="7"/>
  <c r="C24" i="7"/>
  <c r="D24" i="7"/>
  <c r="B25" i="7"/>
  <c r="C25" i="7"/>
  <c r="D25" i="7"/>
  <c r="B26" i="7"/>
  <c r="C26" i="7"/>
  <c r="D26" i="7"/>
  <c r="B27" i="7"/>
  <c r="C27" i="7"/>
  <c r="D27" i="7"/>
  <c r="B28" i="7"/>
  <c r="C28" i="7"/>
  <c r="D28" i="7"/>
  <c r="B29" i="7"/>
  <c r="C29" i="7"/>
  <c r="D29" i="7"/>
  <c r="B30" i="7"/>
  <c r="C30" i="7"/>
  <c r="D30" i="7"/>
  <c r="B31" i="7"/>
  <c r="C31" i="7"/>
  <c r="D31" i="7"/>
  <c r="B32" i="7"/>
  <c r="C32" i="7"/>
  <c r="D32" i="7"/>
  <c r="B33" i="7"/>
  <c r="C33" i="7"/>
  <c r="D33" i="7"/>
  <c r="B34" i="7"/>
  <c r="C34" i="7"/>
  <c r="D34" i="7"/>
  <c r="B35" i="7"/>
  <c r="C35" i="7"/>
  <c r="D35" i="7"/>
  <c r="B4" i="7"/>
  <c r="B3" i="7"/>
  <c r="C3" i="7"/>
  <c r="D3" i="7"/>
  <c r="C4" i="7"/>
  <c r="D4" i="7"/>
  <c r="D2" i="7"/>
  <c r="C2" i="7"/>
  <c r="B2" i="7"/>
  <c r="BE96" i="1"/>
  <c r="BD96" i="1"/>
  <c r="Y96" i="1"/>
  <c r="BE95" i="1"/>
  <c r="BD95" i="1"/>
  <c r="Y95" i="1"/>
  <c r="BE94" i="1"/>
  <c r="BD94" i="1"/>
  <c r="Y94" i="1"/>
  <c r="BE93" i="1"/>
  <c r="BD93" i="1"/>
  <c r="Y93" i="1"/>
  <c r="BE92" i="1"/>
  <c r="BD92" i="1"/>
  <c r="Y92" i="1"/>
  <c r="BE91" i="1"/>
  <c r="BD91" i="1"/>
  <c r="Y91" i="1"/>
  <c r="BE90" i="1"/>
  <c r="BD90" i="1"/>
  <c r="Y90" i="1"/>
  <c r="BE89" i="1"/>
  <c r="BD89" i="1"/>
  <c r="Y89" i="1"/>
  <c r="BE88" i="1"/>
  <c r="BD88" i="1"/>
  <c r="Y88" i="1"/>
  <c r="BE87" i="1"/>
  <c r="BD87" i="1"/>
  <c r="Y87" i="1"/>
  <c r="BE86" i="1"/>
  <c r="BD86" i="1"/>
  <c r="Y86" i="1"/>
  <c r="BE85" i="1"/>
  <c r="BD85" i="1"/>
  <c r="Y85" i="1"/>
  <c r="BE84" i="1"/>
  <c r="BD84" i="1"/>
  <c r="Y84" i="1"/>
  <c r="BE83" i="1"/>
  <c r="BD83" i="1"/>
  <c r="Y83" i="1"/>
  <c r="BE82" i="1"/>
  <c r="BD82" i="1"/>
  <c r="Y82" i="1"/>
  <c r="BE81" i="1"/>
  <c r="BD81" i="1"/>
  <c r="Y81" i="1"/>
  <c r="BE80" i="1"/>
  <c r="BD80" i="1"/>
  <c r="Y80" i="1"/>
  <c r="BE79" i="1"/>
  <c r="BD79" i="1"/>
  <c r="Y79" i="1"/>
  <c r="BE78" i="1"/>
  <c r="BD78" i="1"/>
  <c r="Y78" i="1"/>
  <c r="BE77" i="1"/>
  <c r="BD77" i="1"/>
  <c r="Y77" i="1"/>
  <c r="BE76" i="1"/>
  <c r="BD76" i="1"/>
  <c r="Y76" i="1"/>
  <c r="BE75" i="1"/>
  <c r="BD75" i="1"/>
  <c r="Y75" i="1"/>
  <c r="BE74" i="1"/>
  <c r="BD74" i="1"/>
  <c r="Y74" i="1"/>
  <c r="BE73" i="1"/>
  <c r="BD73" i="1"/>
  <c r="Y73" i="1"/>
  <c r="BE72" i="1"/>
  <c r="BD72" i="1"/>
  <c r="Y72" i="1"/>
  <c r="BE71" i="1"/>
  <c r="BD71" i="1"/>
  <c r="Y71" i="1"/>
  <c r="BE70" i="1"/>
  <c r="BD70" i="1"/>
  <c r="Y70" i="1"/>
  <c r="BE69" i="1"/>
  <c r="BD69" i="1"/>
  <c r="Y69" i="1"/>
  <c r="BE68" i="1"/>
  <c r="BD68" i="1"/>
  <c r="Y68" i="1"/>
  <c r="BE67" i="1"/>
  <c r="BD67" i="1"/>
  <c r="Y67" i="1"/>
  <c r="BE66" i="1"/>
  <c r="BD66" i="1"/>
  <c r="Y66" i="1"/>
  <c r="BE65" i="1"/>
  <c r="BD65" i="1"/>
  <c r="Y65" i="1"/>
  <c r="BE64" i="1"/>
  <c r="BD64" i="1"/>
  <c r="Y64" i="1"/>
  <c r="BE63" i="1"/>
  <c r="BD63" i="1"/>
  <c r="Y63" i="1"/>
  <c r="BE62" i="1"/>
  <c r="BD62" i="1"/>
  <c r="Y62" i="1"/>
  <c r="BE61" i="1"/>
  <c r="BD61" i="1"/>
  <c r="Y61" i="1"/>
  <c r="BE60" i="1"/>
  <c r="BD60" i="1"/>
  <c r="Y60" i="1"/>
  <c r="BE59" i="1"/>
  <c r="BD59" i="1"/>
  <c r="Y59" i="1"/>
  <c r="BE58" i="1"/>
  <c r="BD58" i="1"/>
  <c r="Y58" i="1"/>
  <c r="BE57" i="1"/>
  <c r="BD57" i="1"/>
  <c r="Y57" i="1"/>
  <c r="BE56" i="1"/>
  <c r="BD56" i="1"/>
  <c r="Y56" i="1"/>
  <c r="BE55" i="1"/>
  <c r="BD55" i="1"/>
  <c r="Y55" i="1"/>
  <c r="BE54" i="1"/>
  <c r="BD54" i="1"/>
  <c r="Y54" i="1"/>
  <c r="BE53" i="1"/>
  <c r="BD53" i="1"/>
  <c r="Y53" i="1"/>
  <c r="BE52" i="1"/>
  <c r="BD52" i="1"/>
  <c r="Y52" i="1"/>
  <c r="BE51" i="1"/>
  <c r="BD51" i="1"/>
  <c r="Y51" i="1"/>
  <c r="BE50" i="1"/>
  <c r="BD50" i="1"/>
  <c r="Y50" i="1"/>
  <c r="BE49" i="1"/>
  <c r="BD49" i="1"/>
  <c r="Y49" i="1"/>
  <c r="BE48" i="1"/>
  <c r="BD48" i="1"/>
  <c r="Y48" i="1"/>
  <c r="BE47" i="1"/>
  <c r="BD47" i="1"/>
  <c r="Y47" i="1"/>
  <c r="BE46" i="1"/>
  <c r="BD46" i="1"/>
  <c r="Y46" i="1"/>
  <c r="BE45" i="1"/>
  <c r="BD45" i="1"/>
  <c r="Y45" i="1"/>
  <c r="BE44" i="1"/>
  <c r="BD44" i="1"/>
  <c r="Y44" i="1"/>
  <c r="BE43" i="1"/>
  <c r="BD43" i="1"/>
  <c r="Y43" i="1"/>
  <c r="BE42" i="1"/>
  <c r="BD42" i="1"/>
  <c r="Y42" i="1"/>
  <c r="BE41" i="1"/>
  <c r="BD41" i="1"/>
  <c r="Y41" i="1"/>
  <c r="BE40" i="1"/>
  <c r="BD40" i="1"/>
  <c r="Y40" i="1"/>
  <c r="BE39" i="1"/>
  <c r="BD39" i="1"/>
  <c r="Y39" i="1"/>
  <c r="BE38" i="1"/>
  <c r="BD38" i="1"/>
  <c r="Y38" i="1"/>
  <c r="BE37" i="1"/>
  <c r="BD37" i="1"/>
  <c r="Y37" i="1"/>
  <c r="BE36" i="1"/>
  <c r="BD36" i="1"/>
  <c r="Y36" i="1"/>
  <c r="BE35" i="1"/>
  <c r="BD35" i="1"/>
  <c r="Y35" i="1"/>
  <c r="BE34" i="1"/>
  <c r="BD34" i="1"/>
  <c r="Y34" i="1"/>
  <c r="BE33" i="1"/>
  <c r="BD33" i="1"/>
  <c r="Y33" i="1"/>
  <c r="BE32" i="1"/>
  <c r="BD32" i="1"/>
  <c r="Y32" i="1"/>
  <c r="BE31" i="1"/>
  <c r="BD31" i="1"/>
  <c r="Y31" i="1"/>
  <c r="BE30" i="1"/>
  <c r="BD30" i="1"/>
  <c r="Y30" i="1"/>
  <c r="BE29" i="1"/>
  <c r="BD29" i="1"/>
  <c r="Y29" i="1"/>
  <c r="BE27" i="1"/>
  <c r="BD27" i="1"/>
  <c r="Y27" i="1"/>
  <c r="BE26" i="1"/>
  <c r="BD26" i="1"/>
  <c r="Y26" i="1"/>
  <c r="BE25" i="1"/>
  <c r="BD25" i="1"/>
  <c r="Y25" i="1"/>
  <c r="BE24" i="1"/>
  <c r="BD24" i="1"/>
  <c r="Y24" i="1"/>
  <c r="BE23" i="1"/>
  <c r="BD23" i="1"/>
  <c r="Y23" i="1"/>
  <c r="BE22" i="1"/>
  <c r="BD22" i="1"/>
  <c r="Y22" i="1"/>
  <c r="BE21" i="1"/>
  <c r="BD21" i="1"/>
  <c r="Y21" i="1"/>
  <c r="BE20" i="1"/>
  <c r="BD20" i="1"/>
  <c r="Y20" i="1"/>
  <c r="BE19" i="1"/>
  <c r="BD19" i="1"/>
  <c r="Y19" i="1"/>
  <c r="BE18" i="1"/>
  <c r="BD18" i="1"/>
  <c r="Y18" i="1"/>
  <c r="BE17" i="1"/>
  <c r="BD17" i="1"/>
  <c r="Y17" i="1"/>
  <c r="BE16" i="1"/>
  <c r="BD16" i="1"/>
  <c r="Y16" i="1"/>
  <c r="BE15" i="1"/>
  <c r="BD15" i="1"/>
  <c r="Y15" i="1"/>
  <c r="BE14" i="1"/>
  <c r="BD14" i="1"/>
  <c r="Y14" i="1"/>
  <c r="BE13" i="1"/>
  <c r="BD13" i="1"/>
  <c r="Y13" i="1"/>
  <c r="BE12" i="1"/>
  <c r="BD12" i="1"/>
  <c r="Y12" i="1"/>
  <c r="BE11" i="1"/>
  <c r="BD11" i="1"/>
  <c r="Y11" i="1"/>
  <c r="BE10" i="1"/>
  <c r="BD10" i="1"/>
  <c r="Y10" i="1"/>
  <c r="BE9" i="1"/>
  <c r="BD9" i="1"/>
  <c r="Y9" i="1"/>
  <c r="BE8" i="1"/>
  <c r="BD8" i="1"/>
  <c r="Y8" i="1"/>
  <c r="BE7" i="1"/>
  <c r="BD7" i="1"/>
  <c r="Y7" i="1"/>
  <c r="BE6" i="1"/>
  <c r="BD6" i="1"/>
  <c r="Y6" i="1"/>
  <c r="BE5" i="1"/>
  <c r="BD5" i="1"/>
  <c r="Y5" i="1"/>
  <c r="BE4" i="1"/>
  <c r="BD4" i="1"/>
  <c r="Y4" i="1"/>
  <c r="BE3" i="1"/>
  <c r="BD3" i="1"/>
  <c r="AN15" i="5"/>
  <c r="AM15" i="5"/>
  <c r="AL15" i="5"/>
  <c r="AI15" i="5"/>
  <c r="AF15" i="5"/>
  <c r="AG15" i="5"/>
  <c r="A15" i="5"/>
  <c r="AN262" i="5"/>
  <c r="AM262" i="5"/>
  <c r="AL262" i="5"/>
  <c r="AF262" i="5"/>
  <c r="AG262" i="5"/>
  <c r="AI262" i="5"/>
  <c r="AN261" i="5"/>
  <c r="AM261" i="5"/>
  <c r="AL261" i="5"/>
  <c r="AF261" i="5"/>
  <c r="AG261" i="5"/>
  <c r="AI261" i="5"/>
  <c r="AN260" i="5"/>
  <c r="AM260" i="5"/>
  <c r="AL260" i="5"/>
  <c r="AF260" i="5"/>
  <c r="AG260" i="5"/>
  <c r="AI260" i="5"/>
  <c r="AN259" i="5"/>
  <c r="AM259" i="5"/>
  <c r="AL259" i="5"/>
  <c r="AF259" i="5"/>
  <c r="AG259" i="5"/>
  <c r="AI259" i="5"/>
  <c r="AN258" i="5"/>
  <c r="AM258" i="5"/>
  <c r="AL258" i="5"/>
  <c r="AF258" i="5"/>
  <c r="AG258" i="5"/>
  <c r="AI258" i="5"/>
  <c r="AN257" i="5"/>
  <c r="AM257" i="5"/>
  <c r="AL257" i="5"/>
  <c r="AF257" i="5"/>
  <c r="AG257" i="5"/>
  <c r="AI257" i="5"/>
  <c r="AN256" i="5"/>
  <c r="AM256" i="5"/>
  <c r="AL256" i="5"/>
  <c r="AF256" i="5"/>
  <c r="AG256" i="5"/>
  <c r="AI256" i="5"/>
  <c r="AN255" i="5"/>
  <c r="AM255" i="5"/>
  <c r="AL255" i="5"/>
  <c r="AF255" i="5"/>
  <c r="AG255" i="5"/>
  <c r="AI255" i="5"/>
  <c r="AN254" i="5"/>
  <c r="AM254" i="5"/>
  <c r="AL254" i="5"/>
  <c r="AF254" i="5"/>
  <c r="AG254" i="5"/>
  <c r="AI254" i="5"/>
  <c r="AN253" i="5"/>
  <c r="AM253" i="5"/>
  <c r="AL253" i="5"/>
  <c r="AF253" i="5"/>
  <c r="AG253" i="5"/>
  <c r="AI253" i="5"/>
  <c r="AN252" i="5"/>
  <c r="AM252" i="5"/>
  <c r="AL252" i="5"/>
  <c r="AF252" i="5"/>
  <c r="AG252" i="5"/>
  <c r="AI252" i="5"/>
  <c r="AN251" i="5"/>
  <c r="AM251" i="5"/>
  <c r="AL251" i="5"/>
  <c r="AF251" i="5"/>
  <c r="AG251" i="5"/>
  <c r="AI251" i="5"/>
  <c r="AN250" i="5"/>
  <c r="AM250" i="5"/>
  <c r="AL250" i="5"/>
  <c r="AF250" i="5"/>
  <c r="AG250" i="5"/>
  <c r="AI250" i="5"/>
  <c r="AN249" i="5"/>
  <c r="AM249" i="5"/>
  <c r="AL249" i="5"/>
  <c r="AF249" i="5"/>
  <c r="AG249" i="5"/>
  <c r="AI249" i="5"/>
  <c r="AN248" i="5"/>
  <c r="AM248" i="5"/>
  <c r="AL248" i="5"/>
  <c r="AF248" i="5"/>
  <c r="AG248" i="5"/>
  <c r="AI248" i="5"/>
  <c r="AN247" i="5"/>
  <c r="AM247" i="5"/>
  <c r="AL247" i="5"/>
  <c r="AF247" i="5"/>
  <c r="AG247" i="5"/>
  <c r="AI247" i="5"/>
  <c r="AN246" i="5"/>
  <c r="AM246" i="5"/>
  <c r="AL246" i="5"/>
  <c r="AF246" i="5"/>
  <c r="AG246" i="5"/>
  <c r="AI246" i="5"/>
  <c r="AN245" i="5"/>
  <c r="AM245" i="5"/>
  <c r="AL245" i="5"/>
  <c r="AF245" i="5"/>
  <c r="AG245" i="5"/>
  <c r="AI245" i="5"/>
  <c r="AN244" i="5"/>
  <c r="AM244" i="5"/>
  <c r="AL244" i="5"/>
  <c r="AF244" i="5"/>
  <c r="AG244" i="5"/>
  <c r="AI244" i="5"/>
  <c r="AN243" i="5"/>
  <c r="AM243" i="5"/>
  <c r="AL243" i="5"/>
  <c r="AF243" i="5"/>
  <c r="AG243" i="5"/>
  <c r="AI243" i="5"/>
  <c r="AN242" i="5"/>
  <c r="AM242" i="5"/>
  <c r="AL242" i="5"/>
  <c r="AF242" i="5"/>
  <c r="AG242" i="5"/>
  <c r="AI242" i="5"/>
  <c r="AN241" i="5"/>
  <c r="AM241" i="5"/>
  <c r="AL241" i="5"/>
  <c r="AF241" i="5"/>
  <c r="AG241" i="5"/>
  <c r="AI241" i="5"/>
  <c r="AN240" i="5"/>
  <c r="AM240" i="5"/>
  <c r="AL240" i="5"/>
  <c r="AF240" i="5"/>
  <c r="AG240" i="5"/>
  <c r="AI240" i="5"/>
  <c r="AN239" i="5"/>
  <c r="AM239" i="5"/>
  <c r="AL239" i="5"/>
  <c r="AF239" i="5"/>
  <c r="AG239" i="5"/>
  <c r="AI239" i="5"/>
  <c r="AN238" i="5"/>
  <c r="AM238" i="5"/>
  <c r="AL238" i="5"/>
  <c r="AF238" i="5"/>
  <c r="AG238" i="5"/>
  <c r="AI238" i="5"/>
  <c r="AN237" i="5"/>
  <c r="AM237" i="5"/>
  <c r="AL237" i="5"/>
  <c r="AF237" i="5"/>
  <c r="AG237" i="5"/>
  <c r="AI237" i="5"/>
  <c r="AN236" i="5"/>
  <c r="AM236" i="5"/>
  <c r="AL236" i="5"/>
  <c r="AF236" i="5"/>
  <c r="AG236" i="5"/>
  <c r="AI236" i="5"/>
  <c r="AN235" i="5"/>
  <c r="AM235" i="5"/>
  <c r="AL235" i="5"/>
  <c r="AF235" i="5"/>
  <c r="AG235" i="5"/>
  <c r="AI235" i="5"/>
  <c r="AN234" i="5"/>
  <c r="AM234" i="5"/>
  <c r="AL234" i="5"/>
  <c r="AF234" i="5"/>
  <c r="AG234" i="5"/>
  <c r="AI234" i="5"/>
  <c r="AN233" i="5"/>
  <c r="AM233" i="5"/>
  <c r="AL233" i="5"/>
  <c r="AF233" i="5"/>
  <c r="AG233" i="5"/>
  <c r="AI233" i="5"/>
  <c r="AN232" i="5"/>
  <c r="AM232" i="5"/>
  <c r="AL232" i="5"/>
  <c r="AF232" i="5"/>
  <c r="AG232" i="5"/>
  <c r="AI232" i="5"/>
  <c r="AN231" i="5"/>
  <c r="AM231" i="5"/>
  <c r="AL231" i="5"/>
  <c r="AF231" i="5"/>
  <c r="AG231" i="5"/>
  <c r="AI231" i="5"/>
  <c r="AN230" i="5"/>
  <c r="AM230" i="5"/>
  <c r="AL230" i="5"/>
  <c r="AF230" i="5"/>
  <c r="AG230" i="5"/>
  <c r="AI230" i="5"/>
  <c r="AN229" i="5"/>
  <c r="AM229" i="5"/>
  <c r="AL229" i="5"/>
  <c r="AF229" i="5"/>
  <c r="AG229" i="5"/>
  <c r="AI229" i="5"/>
  <c r="AN228" i="5"/>
  <c r="AM228" i="5"/>
  <c r="AL228" i="5"/>
  <c r="AF228" i="5"/>
  <c r="AG228" i="5"/>
  <c r="AI228" i="5"/>
  <c r="AN227" i="5"/>
  <c r="AM227" i="5"/>
  <c r="AL227" i="5"/>
  <c r="AF227" i="5"/>
  <c r="AG227" i="5"/>
  <c r="AI227" i="5"/>
  <c r="AN226" i="5"/>
  <c r="AM226" i="5"/>
  <c r="AL226" i="5"/>
  <c r="AF226" i="5"/>
  <c r="AG226" i="5"/>
  <c r="AI226" i="5"/>
  <c r="AN225" i="5"/>
  <c r="AM225" i="5"/>
  <c r="AL225" i="5"/>
  <c r="AF225" i="5"/>
  <c r="AG225" i="5"/>
  <c r="AI225" i="5"/>
  <c r="AN224" i="5"/>
  <c r="AM224" i="5"/>
  <c r="AL224" i="5"/>
  <c r="AF224" i="5"/>
  <c r="AG224" i="5"/>
  <c r="AI224" i="5"/>
  <c r="AN223" i="5"/>
  <c r="AM223" i="5"/>
  <c r="AL223" i="5"/>
  <c r="AF223" i="5"/>
  <c r="AG223" i="5"/>
  <c r="AI223" i="5"/>
  <c r="AN222" i="5"/>
  <c r="AM222" i="5"/>
  <c r="AL222" i="5"/>
  <c r="AF222" i="5"/>
  <c r="AG222" i="5"/>
  <c r="AI222" i="5"/>
  <c r="AN221" i="5"/>
  <c r="AM221" i="5"/>
  <c r="AL221" i="5"/>
  <c r="AF221" i="5"/>
  <c r="AG221" i="5"/>
  <c r="AI221" i="5"/>
  <c r="AN220" i="5"/>
  <c r="AM220" i="5"/>
  <c r="AL220" i="5"/>
  <c r="AF220" i="5"/>
  <c r="AG220" i="5"/>
  <c r="AI220" i="5"/>
  <c r="AN219" i="5"/>
  <c r="AM219" i="5"/>
  <c r="AL219" i="5"/>
  <c r="AF219" i="5"/>
  <c r="AG219" i="5"/>
  <c r="AI219" i="5"/>
  <c r="AN218" i="5"/>
  <c r="AM218" i="5"/>
  <c r="AL218" i="5"/>
  <c r="AF218" i="5"/>
  <c r="AG218" i="5"/>
  <c r="AI218" i="5"/>
  <c r="AN217" i="5"/>
  <c r="AM217" i="5"/>
  <c r="AL217" i="5"/>
  <c r="AF217" i="5"/>
  <c r="AG217" i="5"/>
  <c r="AI217" i="5"/>
  <c r="AN216" i="5"/>
  <c r="AM216" i="5"/>
  <c r="AL216" i="5"/>
  <c r="AF216" i="5"/>
  <c r="AG216" i="5"/>
  <c r="AI216" i="5"/>
  <c r="AN215" i="5"/>
  <c r="AM215" i="5"/>
  <c r="AL215" i="5"/>
  <c r="AF215" i="5"/>
  <c r="AG215" i="5"/>
  <c r="AI215" i="5"/>
  <c r="AN214" i="5"/>
  <c r="AM214" i="5"/>
  <c r="AL214" i="5"/>
  <c r="AF214" i="5"/>
  <c r="AG214" i="5"/>
  <c r="AI214" i="5"/>
  <c r="AN213" i="5"/>
  <c r="AM213" i="5"/>
  <c r="AL213" i="5"/>
  <c r="AF213" i="5"/>
  <c r="AG213" i="5"/>
  <c r="AI213" i="5"/>
  <c r="AN212" i="5"/>
  <c r="AM212" i="5"/>
  <c r="AL212" i="5"/>
  <c r="AF212" i="5"/>
  <c r="AG212" i="5"/>
  <c r="AI212" i="5"/>
  <c r="AN211" i="5"/>
  <c r="AM211" i="5"/>
  <c r="AL211" i="5"/>
  <c r="AF211" i="5"/>
  <c r="AG211" i="5"/>
  <c r="AI211" i="5"/>
  <c r="AN210" i="5"/>
  <c r="AM210" i="5"/>
  <c r="AL210" i="5"/>
  <c r="AF210" i="5"/>
  <c r="AG210" i="5"/>
  <c r="AI210" i="5"/>
  <c r="AN209" i="5"/>
  <c r="AM209" i="5"/>
  <c r="AL209" i="5"/>
  <c r="AF209" i="5"/>
  <c r="AG209" i="5"/>
  <c r="AI209" i="5"/>
  <c r="AN208" i="5"/>
  <c r="AM208" i="5"/>
  <c r="AL208" i="5"/>
  <c r="AF208" i="5"/>
  <c r="AG208" i="5"/>
  <c r="AI208" i="5"/>
  <c r="AN207" i="5"/>
  <c r="AM207" i="5"/>
  <c r="AL207" i="5"/>
  <c r="AF207" i="5"/>
  <c r="AG207" i="5"/>
  <c r="AI207" i="5"/>
  <c r="AN206" i="5"/>
  <c r="AM206" i="5"/>
  <c r="AL206" i="5"/>
  <c r="AF206" i="5"/>
  <c r="AG206" i="5"/>
  <c r="AI206" i="5"/>
  <c r="AN205" i="5"/>
  <c r="AM205" i="5"/>
  <c r="AL205" i="5"/>
  <c r="AF205" i="5"/>
  <c r="AG205" i="5"/>
  <c r="AI205" i="5"/>
  <c r="AN204" i="5"/>
  <c r="AM204" i="5"/>
  <c r="AL204" i="5"/>
  <c r="AF204" i="5"/>
  <c r="AG204" i="5"/>
  <c r="AI204" i="5"/>
  <c r="AN203" i="5"/>
  <c r="AM203" i="5"/>
  <c r="AL203" i="5"/>
  <c r="AF203" i="5"/>
  <c r="AG203" i="5"/>
  <c r="AI203" i="5"/>
  <c r="AN202" i="5"/>
  <c r="AM202" i="5"/>
  <c r="AL202" i="5"/>
  <c r="AF202" i="5"/>
  <c r="AG202" i="5"/>
  <c r="AI202" i="5"/>
  <c r="AN201" i="5"/>
  <c r="AM201" i="5"/>
  <c r="AL201" i="5"/>
  <c r="AF201" i="5"/>
  <c r="AG201" i="5"/>
  <c r="AI201" i="5"/>
  <c r="AN200" i="5"/>
  <c r="AM200" i="5"/>
  <c r="AL200" i="5"/>
  <c r="AF200" i="5"/>
  <c r="AG200" i="5"/>
  <c r="AI200" i="5"/>
  <c r="AN199" i="5"/>
  <c r="AM199" i="5"/>
  <c r="AL199" i="5"/>
  <c r="AF199" i="5"/>
  <c r="AG199" i="5"/>
  <c r="AI199" i="5"/>
  <c r="AN198" i="5"/>
  <c r="AM198" i="5"/>
  <c r="AL198" i="5"/>
  <c r="AF198" i="5"/>
  <c r="AG198" i="5"/>
  <c r="AI198" i="5"/>
  <c r="AN197" i="5"/>
  <c r="AM197" i="5"/>
  <c r="AL197" i="5"/>
  <c r="AF197" i="5"/>
  <c r="AG197" i="5"/>
  <c r="AI197" i="5"/>
  <c r="AN196" i="5"/>
  <c r="AM196" i="5"/>
  <c r="AL196" i="5"/>
  <c r="AF196" i="5"/>
  <c r="AG196" i="5"/>
  <c r="AI196" i="5"/>
  <c r="AN195" i="5"/>
  <c r="AM195" i="5"/>
  <c r="AL195" i="5"/>
  <c r="AF195" i="5"/>
  <c r="AG195" i="5"/>
  <c r="AI195" i="5"/>
  <c r="AN194" i="5"/>
  <c r="AM194" i="5"/>
  <c r="AL194" i="5"/>
  <c r="AF194" i="5"/>
  <c r="AG194" i="5"/>
  <c r="AI194" i="5"/>
  <c r="AN193" i="5"/>
  <c r="AM193" i="5"/>
  <c r="AL193" i="5"/>
  <c r="AF193" i="5"/>
  <c r="AG193" i="5"/>
  <c r="AI193" i="5"/>
  <c r="AN192" i="5"/>
  <c r="AM192" i="5"/>
  <c r="AL192" i="5"/>
  <c r="AF192" i="5"/>
  <c r="AG192" i="5"/>
  <c r="AI192" i="5"/>
  <c r="AN191" i="5"/>
  <c r="AM191" i="5"/>
  <c r="AL191" i="5"/>
  <c r="AF191" i="5"/>
  <c r="AG191" i="5"/>
  <c r="AI191" i="5"/>
  <c r="AN190" i="5"/>
  <c r="AM190" i="5"/>
  <c r="AL190" i="5"/>
  <c r="AF190" i="5"/>
  <c r="AG190" i="5"/>
  <c r="AI190" i="5"/>
  <c r="AN189" i="5"/>
  <c r="AM189" i="5"/>
  <c r="AL189" i="5"/>
  <c r="AF189" i="5"/>
  <c r="AG189" i="5"/>
  <c r="AI189" i="5"/>
  <c r="AN188" i="5"/>
  <c r="AM188" i="5"/>
  <c r="AL188" i="5"/>
  <c r="AF188" i="5"/>
  <c r="AG188" i="5"/>
  <c r="AI188" i="5"/>
  <c r="AN187" i="5"/>
  <c r="AM187" i="5"/>
  <c r="AL187" i="5"/>
  <c r="AF187" i="5"/>
  <c r="AG187" i="5"/>
  <c r="AI187" i="5"/>
  <c r="AN186" i="5"/>
  <c r="AM186" i="5"/>
  <c r="AL186" i="5"/>
  <c r="AF186" i="5"/>
  <c r="AG186" i="5"/>
  <c r="AI186" i="5"/>
  <c r="AN185" i="5"/>
  <c r="AM185" i="5"/>
  <c r="AL185" i="5"/>
  <c r="AF185" i="5"/>
  <c r="AG185" i="5"/>
  <c r="AI185" i="5"/>
  <c r="AN184" i="5"/>
  <c r="AM184" i="5"/>
  <c r="AL184" i="5"/>
  <c r="AF184" i="5"/>
  <c r="AG184" i="5"/>
  <c r="AI184" i="5"/>
  <c r="AN183" i="5"/>
  <c r="AM183" i="5"/>
  <c r="AL183" i="5"/>
  <c r="AF183" i="5"/>
  <c r="AG183" i="5"/>
  <c r="AI183" i="5"/>
  <c r="AN182" i="5"/>
  <c r="AM182" i="5"/>
  <c r="AL182" i="5"/>
  <c r="AF182" i="5"/>
  <c r="AG182" i="5"/>
  <c r="AI182" i="5"/>
  <c r="AN181" i="5"/>
  <c r="AM181" i="5"/>
  <c r="AL181" i="5"/>
  <c r="AF181" i="5"/>
  <c r="AG181" i="5"/>
  <c r="AI181" i="5"/>
  <c r="AN180" i="5"/>
  <c r="AM180" i="5"/>
  <c r="AL180" i="5"/>
  <c r="AF180" i="5"/>
  <c r="AG180" i="5"/>
  <c r="AI180" i="5"/>
  <c r="AN179" i="5"/>
  <c r="AM179" i="5"/>
  <c r="AL179" i="5"/>
  <c r="AF179" i="5"/>
  <c r="AG179" i="5"/>
  <c r="AI179" i="5"/>
  <c r="AN178" i="5"/>
  <c r="AM178" i="5"/>
  <c r="AL178" i="5"/>
  <c r="AF178" i="5"/>
  <c r="AG178" i="5"/>
  <c r="AI178" i="5"/>
  <c r="AN177" i="5"/>
  <c r="AM177" i="5"/>
  <c r="AL177" i="5"/>
  <c r="AF177" i="5"/>
  <c r="AG177" i="5"/>
  <c r="AI177" i="5"/>
  <c r="AN176" i="5"/>
  <c r="AM176" i="5"/>
  <c r="AL176" i="5"/>
  <c r="AF176" i="5"/>
  <c r="AG176" i="5"/>
  <c r="AI176" i="5"/>
  <c r="AN175" i="5"/>
  <c r="AM175" i="5"/>
  <c r="AL175" i="5"/>
  <c r="AF175" i="5"/>
  <c r="AG175" i="5"/>
  <c r="AI175" i="5"/>
  <c r="AN174" i="5"/>
  <c r="AM174" i="5"/>
  <c r="AL174" i="5"/>
  <c r="AF174" i="5"/>
  <c r="AG174" i="5"/>
  <c r="AI174" i="5"/>
  <c r="AN173" i="5"/>
  <c r="AM173" i="5"/>
  <c r="AL173" i="5"/>
  <c r="AF173" i="5"/>
  <c r="AG173" i="5"/>
  <c r="AI173" i="5"/>
  <c r="AN172" i="5"/>
  <c r="AM172" i="5"/>
  <c r="AL172" i="5"/>
  <c r="AF172" i="5"/>
  <c r="AG172" i="5"/>
  <c r="AI172" i="5"/>
  <c r="AN171" i="5"/>
  <c r="AM171" i="5"/>
  <c r="AL171" i="5"/>
  <c r="AF171" i="5"/>
  <c r="AG171" i="5"/>
  <c r="AI171" i="5"/>
  <c r="AN170" i="5"/>
  <c r="AM170" i="5"/>
  <c r="AL170" i="5"/>
  <c r="AF170" i="5"/>
  <c r="AG170" i="5"/>
  <c r="AI170" i="5"/>
  <c r="AN169" i="5"/>
  <c r="AM169" i="5"/>
  <c r="AL169" i="5"/>
  <c r="AF169" i="5"/>
  <c r="AG169" i="5"/>
  <c r="AI169" i="5"/>
  <c r="AN168" i="5"/>
  <c r="AM168" i="5"/>
  <c r="AL168" i="5"/>
  <c r="AF168" i="5"/>
  <c r="AG168" i="5"/>
  <c r="AI168" i="5"/>
  <c r="AN167" i="5"/>
  <c r="AM167" i="5"/>
  <c r="AL167" i="5"/>
  <c r="AF167" i="5"/>
  <c r="AG167" i="5"/>
  <c r="AI167" i="5"/>
  <c r="AN166" i="5"/>
  <c r="AM166" i="5"/>
  <c r="AL166" i="5"/>
  <c r="AF166" i="5"/>
  <c r="AG166" i="5"/>
  <c r="AI166" i="5"/>
  <c r="AN165" i="5"/>
  <c r="AM165" i="5"/>
  <c r="AL165" i="5"/>
  <c r="AF165" i="5"/>
  <c r="AG165" i="5"/>
  <c r="AI165" i="5"/>
  <c r="AN164" i="5"/>
  <c r="AM164" i="5"/>
  <c r="AL164" i="5"/>
  <c r="AF164" i="5"/>
  <c r="AG164" i="5"/>
  <c r="AI164" i="5"/>
  <c r="AN163" i="5"/>
  <c r="AM163" i="5"/>
  <c r="AL163" i="5"/>
  <c r="AF163" i="5"/>
  <c r="AG163" i="5"/>
  <c r="AI163" i="5"/>
  <c r="AN162" i="5"/>
  <c r="AM162" i="5"/>
  <c r="AL162" i="5"/>
  <c r="AF162" i="5"/>
  <c r="AG162" i="5"/>
  <c r="AI162" i="5"/>
  <c r="AN161" i="5"/>
  <c r="AM161" i="5"/>
  <c r="AL161" i="5"/>
  <c r="AF161" i="5"/>
  <c r="AG161" i="5"/>
  <c r="AI161" i="5"/>
  <c r="AN160" i="5"/>
  <c r="AM160" i="5"/>
  <c r="AL160" i="5"/>
  <c r="AF160" i="5"/>
  <c r="AG160" i="5"/>
  <c r="AI160" i="5"/>
  <c r="AN159" i="5"/>
  <c r="AM159" i="5"/>
  <c r="AL159" i="5"/>
  <c r="AF159" i="5"/>
  <c r="AG159" i="5"/>
  <c r="AI159" i="5"/>
  <c r="AN158" i="5"/>
  <c r="AM158" i="5"/>
  <c r="AL158" i="5"/>
  <c r="AF158" i="5"/>
  <c r="AG158" i="5"/>
  <c r="AI158" i="5"/>
  <c r="AN157" i="5"/>
  <c r="AM157" i="5"/>
  <c r="AL157" i="5"/>
  <c r="AF157" i="5"/>
  <c r="AG157" i="5"/>
  <c r="AI157" i="5"/>
  <c r="AN156" i="5"/>
  <c r="AM156" i="5"/>
  <c r="AL156" i="5"/>
  <c r="AF156" i="5"/>
  <c r="AG156" i="5"/>
  <c r="AI156" i="5"/>
  <c r="AN155" i="5"/>
  <c r="AM155" i="5"/>
  <c r="AL155" i="5"/>
  <c r="AF155" i="5"/>
  <c r="AG155" i="5"/>
  <c r="AI155" i="5"/>
  <c r="AN154" i="5"/>
  <c r="AM154" i="5"/>
  <c r="AL154" i="5"/>
  <c r="AF154" i="5"/>
  <c r="AG154" i="5"/>
  <c r="AI154" i="5"/>
  <c r="AN153" i="5"/>
  <c r="AM153" i="5"/>
  <c r="AL153" i="5"/>
  <c r="AF153" i="5"/>
  <c r="AG153" i="5"/>
  <c r="AI153" i="5"/>
  <c r="AN152" i="5"/>
  <c r="AM152" i="5"/>
  <c r="AL152" i="5"/>
  <c r="AF152" i="5"/>
  <c r="AG152" i="5"/>
  <c r="AI152" i="5"/>
  <c r="AN151" i="5"/>
  <c r="AM151" i="5"/>
  <c r="AL151" i="5"/>
  <c r="AF151" i="5"/>
  <c r="AG151" i="5"/>
  <c r="AI151" i="5"/>
  <c r="AN150" i="5"/>
  <c r="AM150" i="5"/>
  <c r="AL150" i="5"/>
  <c r="AF150" i="5"/>
  <c r="AG150" i="5"/>
  <c r="AI150" i="5"/>
  <c r="AN149" i="5"/>
  <c r="AM149" i="5"/>
  <c r="AL149" i="5"/>
  <c r="AF149" i="5"/>
  <c r="AG149" i="5"/>
  <c r="AI149" i="5"/>
  <c r="AN148" i="5"/>
  <c r="AM148" i="5"/>
  <c r="AL148" i="5"/>
  <c r="AF148" i="5"/>
  <c r="AG148" i="5"/>
  <c r="AI148" i="5"/>
  <c r="AN147" i="5"/>
  <c r="AM147" i="5"/>
  <c r="AL147" i="5"/>
  <c r="AF147" i="5"/>
  <c r="AG147" i="5"/>
  <c r="AI147" i="5"/>
  <c r="AN146" i="5"/>
  <c r="AM146" i="5"/>
  <c r="AL146" i="5"/>
  <c r="AF146" i="5"/>
  <c r="AG146" i="5"/>
  <c r="AI146" i="5"/>
  <c r="AN145" i="5"/>
  <c r="AM145" i="5"/>
  <c r="AL145" i="5"/>
  <c r="AF145" i="5"/>
  <c r="AG145" i="5"/>
  <c r="AI145" i="5"/>
  <c r="AN144" i="5"/>
  <c r="AM144" i="5"/>
  <c r="AL144" i="5"/>
  <c r="AF144" i="5"/>
  <c r="AG144" i="5"/>
  <c r="AI144" i="5"/>
  <c r="AN143" i="5"/>
  <c r="AM143" i="5"/>
  <c r="AL143" i="5"/>
  <c r="AF143" i="5"/>
  <c r="AG143" i="5"/>
  <c r="AI143" i="5"/>
  <c r="AN142" i="5"/>
  <c r="AM142" i="5"/>
  <c r="AL142" i="5"/>
  <c r="AF142" i="5"/>
  <c r="AG142" i="5"/>
  <c r="AI142" i="5"/>
  <c r="AN141" i="5"/>
  <c r="AM141" i="5"/>
  <c r="AL141" i="5"/>
  <c r="AF141" i="5"/>
  <c r="AG141" i="5"/>
  <c r="AI141" i="5"/>
  <c r="AN140" i="5"/>
  <c r="AM140" i="5"/>
  <c r="AL140" i="5"/>
  <c r="AF140" i="5"/>
  <c r="AG140" i="5"/>
  <c r="AI140" i="5"/>
  <c r="AN139" i="5"/>
  <c r="AM139" i="5"/>
  <c r="AL139" i="5"/>
  <c r="AF139" i="5"/>
  <c r="AG139" i="5"/>
  <c r="AI139" i="5"/>
  <c r="AN138" i="5"/>
  <c r="AM138" i="5"/>
  <c r="AL138" i="5"/>
  <c r="AF138" i="5"/>
  <c r="AG138" i="5"/>
  <c r="AI138" i="5"/>
  <c r="AN137" i="5"/>
  <c r="AM137" i="5"/>
  <c r="AL137" i="5"/>
  <c r="AF137" i="5"/>
  <c r="AG137" i="5"/>
  <c r="AI137" i="5"/>
  <c r="AN136" i="5"/>
  <c r="AM136" i="5"/>
  <c r="AL136" i="5"/>
  <c r="AF136" i="5"/>
  <c r="AG136" i="5"/>
  <c r="AI136" i="5"/>
  <c r="AN135" i="5"/>
  <c r="AM135" i="5"/>
  <c r="AL135" i="5"/>
  <c r="AF135" i="5"/>
  <c r="AG135" i="5"/>
  <c r="AI135" i="5"/>
  <c r="AN134" i="5"/>
  <c r="AM134" i="5"/>
  <c r="AL134" i="5"/>
  <c r="AF134" i="5"/>
  <c r="AG134" i="5"/>
  <c r="AI134" i="5"/>
  <c r="AN133" i="5"/>
  <c r="AM133" i="5"/>
  <c r="AL133" i="5"/>
  <c r="AF133" i="5"/>
  <c r="AG133" i="5"/>
  <c r="AI133" i="5"/>
  <c r="AN132" i="5"/>
  <c r="AM132" i="5"/>
  <c r="AL132" i="5"/>
  <c r="AF132" i="5"/>
  <c r="AG132" i="5"/>
  <c r="AI132" i="5"/>
  <c r="AN131" i="5"/>
  <c r="AM131" i="5"/>
  <c r="AL131" i="5"/>
  <c r="AF131" i="5"/>
  <c r="AG131" i="5"/>
  <c r="AI131" i="5"/>
  <c r="AN130" i="5"/>
  <c r="AM130" i="5"/>
  <c r="AL130" i="5"/>
  <c r="AF130" i="5"/>
  <c r="AG130" i="5"/>
  <c r="AI130" i="5"/>
  <c r="AN129" i="5"/>
  <c r="AM129" i="5"/>
  <c r="AL129" i="5"/>
  <c r="AF129" i="5"/>
  <c r="AG129" i="5"/>
  <c r="AI129" i="5"/>
  <c r="AN128" i="5"/>
  <c r="AM128" i="5"/>
  <c r="AL128" i="5"/>
  <c r="AF128" i="5"/>
  <c r="AG128" i="5"/>
  <c r="AI128" i="5"/>
  <c r="AN127" i="5"/>
  <c r="AM127" i="5"/>
  <c r="AL127" i="5"/>
  <c r="AF127" i="5"/>
  <c r="AG127" i="5"/>
  <c r="AI127" i="5"/>
  <c r="AN126" i="5"/>
  <c r="AM126" i="5"/>
  <c r="AL126" i="5"/>
  <c r="AF126" i="5"/>
  <c r="AG126" i="5"/>
  <c r="AI126" i="5"/>
  <c r="AN125" i="5"/>
  <c r="AM125" i="5"/>
  <c r="AL125" i="5"/>
  <c r="AF125" i="5"/>
  <c r="AG125" i="5"/>
  <c r="AI125" i="5"/>
  <c r="AN124" i="5"/>
  <c r="AM124" i="5"/>
  <c r="AL124" i="5"/>
  <c r="AF124" i="5"/>
  <c r="AG124" i="5"/>
  <c r="AI124" i="5"/>
  <c r="AN123" i="5"/>
  <c r="AM123" i="5"/>
  <c r="AL123" i="5"/>
  <c r="AF123" i="5"/>
  <c r="AG123" i="5"/>
  <c r="AI123" i="5"/>
  <c r="AN122" i="5"/>
  <c r="AM122" i="5"/>
  <c r="AL122" i="5"/>
  <c r="AF122" i="5"/>
  <c r="AG122" i="5"/>
  <c r="AI122" i="5"/>
  <c r="AN121" i="5"/>
  <c r="AM121" i="5"/>
  <c r="AL121" i="5"/>
  <c r="AF121" i="5"/>
  <c r="AG121" i="5"/>
  <c r="AI121" i="5"/>
  <c r="AN120" i="5"/>
  <c r="AM120" i="5"/>
  <c r="AL120" i="5"/>
  <c r="AF120" i="5"/>
  <c r="AG120" i="5"/>
  <c r="AI120" i="5"/>
  <c r="AN119" i="5"/>
  <c r="AM119" i="5"/>
  <c r="AL119" i="5"/>
  <c r="AF119" i="5"/>
  <c r="AG119" i="5"/>
  <c r="AI119" i="5"/>
  <c r="AN118" i="5"/>
  <c r="AM118" i="5"/>
  <c r="AL118" i="5"/>
  <c r="AF118" i="5"/>
  <c r="AG118" i="5"/>
  <c r="AI118" i="5"/>
  <c r="AN117" i="5"/>
  <c r="AM117" i="5"/>
  <c r="AL117" i="5"/>
  <c r="AF117" i="5"/>
  <c r="AG117" i="5"/>
  <c r="AI117" i="5"/>
  <c r="AN116" i="5"/>
  <c r="AM116" i="5"/>
  <c r="AL116" i="5"/>
  <c r="AF116" i="5"/>
  <c r="AG116" i="5"/>
  <c r="AI116" i="5"/>
  <c r="AN115" i="5"/>
  <c r="AM115" i="5"/>
  <c r="AL115" i="5"/>
  <c r="AF115" i="5"/>
  <c r="AG115" i="5"/>
  <c r="AI115" i="5"/>
  <c r="AN114" i="5"/>
  <c r="AM114" i="5"/>
  <c r="AL114" i="5"/>
  <c r="AF114" i="5"/>
  <c r="AG114" i="5"/>
  <c r="AI114" i="5"/>
  <c r="AN113" i="5"/>
  <c r="AM113" i="5"/>
  <c r="AL113" i="5"/>
  <c r="AF113" i="5"/>
  <c r="AG113" i="5"/>
  <c r="AI113" i="5"/>
  <c r="AN112" i="5"/>
  <c r="AM112" i="5"/>
  <c r="AL112" i="5"/>
  <c r="AF112" i="5"/>
  <c r="AG112" i="5"/>
  <c r="AI112" i="5"/>
  <c r="AN111" i="5"/>
  <c r="AM111" i="5"/>
  <c r="AL111" i="5"/>
  <c r="AF111" i="5"/>
  <c r="AG111" i="5"/>
  <c r="AI111" i="5"/>
  <c r="AN110" i="5"/>
  <c r="AM110" i="5"/>
  <c r="AL110" i="5"/>
  <c r="AF110" i="5"/>
  <c r="AG110" i="5"/>
  <c r="AI110" i="5"/>
  <c r="AN109" i="5"/>
  <c r="AM109" i="5"/>
  <c r="AL109" i="5"/>
  <c r="AF109" i="5"/>
  <c r="AG109" i="5"/>
  <c r="AI109" i="5"/>
  <c r="AN108" i="5"/>
  <c r="AM108" i="5"/>
  <c r="AL108" i="5"/>
  <c r="AF108" i="5"/>
  <c r="AG108" i="5"/>
  <c r="AI108" i="5"/>
  <c r="AN107" i="5"/>
  <c r="AM107" i="5"/>
  <c r="AL107" i="5"/>
  <c r="AF107" i="5"/>
  <c r="AG107" i="5"/>
  <c r="AI107" i="5"/>
  <c r="AN106" i="5"/>
  <c r="AM106" i="5"/>
  <c r="AL106" i="5"/>
  <c r="AF106" i="5"/>
  <c r="AG106" i="5"/>
  <c r="AI106" i="5"/>
  <c r="AN105" i="5"/>
  <c r="AM105" i="5"/>
  <c r="AL105" i="5"/>
  <c r="AF105" i="5"/>
  <c r="AG105" i="5"/>
  <c r="AI105" i="5"/>
  <c r="AN104" i="5"/>
  <c r="AM104" i="5"/>
  <c r="AL104" i="5"/>
  <c r="AF104" i="5"/>
  <c r="AG104" i="5"/>
  <c r="AI104" i="5"/>
  <c r="AN103" i="5"/>
  <c r="AM103" i="5"/>
  <c r="AL103" i="5"/>
  <c r="AF103" i="5"/>
  <c r="AG103" i="5"/>
  <c r="AI103" i="5"/>
  <c r="AN102" i="5"/>
  <c r="AM102" i="5"/>
  <c r="AL102" i="5"/>
  <c r="AF102" i="5"/>
  <c r="AG102" i="5"/>
  <c r="AI102" i="5"/>
  <c r="AN101" i="5"/>
  <c r="AM101" i="5"/>
  <c r="AL101" i="5"/>
  <c r="AF101" i="5"/>
  <c r="AG101" i="5"/>
  <c r="AI101" i="5"/>
  <c r="AN100" i="5"/>
  <c r="AM100" i="5"/>
  <c r="AL100" i="5"/>
  <c r="AF100" i="5"/>
  <c r="AG100" i="5"/>
  <c r="AI100" i="5"/>
  <c r="A100" i="5"/>
  <c r="AN99" i="5"/>
  <c r="AM99" i="5"/>
  <c r="AL99" i="5"/>
  <c r="AF99" i="5"/>
  <c r="AG99" i="5"/>
  <c r="AI99" i="5"/>
  <c r="A99" i="5"/>
  <c r="AN98" i="5"/>
  <c r="AM98" i="5"/>
  <c r="AL98" i="5"/>
  <c r="AF98" i="5"/>
  <c r="AG98" i="5"/>
  <c r="AI98" i="5"/>
  <c r="A98" i="5"/>
  <c r="AN97" i="5"/>
  <c r="AM97" i="5"/>
  <c r="AL97" i="5"/>
  <c r="AF97" i="5"/>
  <c r="AG97" i="5"/>
  <c r="AI97" i="5"/>
  <c r="A97" i="5"/>
  <c r="AN96" i="5"/>
  <c r="AM96" i="5"/>
  <c r="AL96" i="5"/>
  <c r="AF96" i="5"/>
  <c r="AG96" i="5"/>
  <c r="AI96" i="5"/>
  <c r="A96" i="5"/>
  <c r="AN95" i="5"/>
  <c r="AM95" i="5"/>
  <c r="AL95" i="5"/>
  <c r="AF95" i="5"/>
  <c r="AG95" i="5"/>
  <c r="AI95" i="5"/>
  <c r="A95" i="5"/>
  <c r="AN94" i="5"/>
  <c r="AM94" i="5"/>
  <c r="AL94" i="5"/>
  <c r="AF94" i="5"/>
  <c r="AG94" i="5"/>
  <c r="AI94" i="5"/>
  <c r="A94" i="5"/>
  <c r="AN93" i="5"/>
  <c r="AM93" i="5"/>
  <c r="AL93" i="5"/>
  <c r="AF93" i="5"/>
  <c r="AG93" i="5"/>
  <c r="AI93" i="5"/>
  <c r="A93" i="5"/>
  <c r="AN92" i="5"/>
  <c r="AM92" i="5"/>
  <c r="AL92" i="5"/>
  <c r="AF92" i="5"/>
  <c r="AG92" i="5"/>
  <c r="AI92" i="5"/>
  <c r="A92" i="5"/>
  <c r="AN91" i="5"/>
  <c r="AM91" i="5"/>
  <c r="AL91" i="5"/>
  <c r="AF91" i="5"/>
  <c r="AG91" i="5"/>
  <c r="AI91" i="5"/>
  <c r="A91" i="5"/>
  <c r="AN90" i="5"/>
  <c r="AM90" i="5"/>
  <c r="AL90" i="5"/>
  <c r="AF90" i="5"/>
  <c r="AG90" i="5"/>
  <c r="AI90" i="5"/>
  <c r="A90" i="5"/>
  <c r="AN89" i="5"/>
  <c r="AM89" i="5"/>
  <c r="AL89" i="5"/>
  <c r="AF89" i="5"/>
  <c r="AG89" i="5"/>
  <c r="AI89" i="5"/>
  <c r="A89" i="5"/>
  <c r="AN88" i="5"/>
  <c r="AM88" i="5"/>
  <c r="AL88" i="5"/>
  <c r="AF88" i="5"/>
  <c r="AG88" i="5"/>
  <c r="AI88" i="5"/>
  <c r="A88" i="5"/>
  <c r="AN87" i="5"/>
  <c r="AM87" i="5"/>
  <c r="AL87" i="5"/>
  <c r="AF87" i="5"/>
  <c r="AG87" i="5"/>
  <c r="AI87" i="5"/>
  <c r="A87" i="5"/>
  <c r="AN86" i="5"/>
  <c r="AM86" i="5"/>
  <c r="AL86" i="5"/>
  <c r="AF86" i="5"/>
  <c r="AG86" i="5"/>
  <c r="AI86" i="5"/>
  <c r="A86" i="5"/>
  <c r="AN85" i="5"/>
  <c r="AM85" i="5"/>
  <c r="AL85" i="5"/>
  <c r="AF85" i="5"/>
  <c r="AG85" i="5"/>
  <c r="AI85" i="5"/>
  <c r="A85" i="5"/>
  <c r="AN84" i="5"/>
  <c r="AM84" i="5"/>
  <c r="AL84" i="5"/>
  <c r="AF84" i="5"/>
  <c r="AG84" i="5"/>
  <c r="AI84" i="5"/>
  <c r="A84" i="5"/>
  <c r="AN83" i="5"/>
  <c r="AM83" i="5"/>
  <c r="AL83" i="5"/>
  <c r="AF83" i="5"/>
  <c r="AG83" i="5"/>
  <c r="AI83" i="5"/>
  <c r="A83" i="5"/>
  <c r="AN82" i="5"/>
  <c r="AM82" i="5"/>
  <c r="AL82" i="5"/>
  <c r="AF82" i="5"/>
  <c r="AG82" i="5"/>
  <c r="AI82" i="5"/>
  <c r="A82" i="5"/>
  <c r="AN81" i="5"/>
  <c r="AM81" i="5"/>
  <c r="AL81" i="5"/>
  <c r="AF81" i="5"/>
  <c r="AG81" i="5"/>
  <c r="AI81" i="5"/>
  <c r="A81" i="5"/>
  <c r="AN80" i="5"/>
  <c r="AM80" i="5"/>
  <c r="AL80" i="5"/>
  <c r="AF80" i="5"/>
  <c r="AG80" i="5"/>
  <c r="AI80" i="5"/>
  <c r="A80" i="5"/>
  <c r="AN79" i="5"/>
  <c r="AM79" i="5"/>
  <c r="AL79" i="5"/>
  <c r="AF79" i="5"/>
  <c r="AG79" i="5"/>
  <c r="AI79" i="5"/>
  <c r="A79" i="5"/>
  <c r="AN78" i="5"/>
  <c r="AM78" i="5"/>
  <c r="AL78" i="5"/>
  <c r="AF78" i="5"/>
  <c r="AG78" i="5"/>
  <c r="AI78" i="5"/>
  <c r="A78" i="5"/>
  <c r="AN77" i="5"/>
  <c r="AM77" i="5"/>
  <c r="AL77" i="5"/>
  <c r="AF77" i="5"/>
  <c r="AG77" i="5"/>
  <c r="AI77" i="5"/>
  <c r="A77" i="5"/>
  <c r="AN76" i="5"/>
  <c r="AM76" i="5"/>
  <c r="AL76" i="5"/>
  <c r="AF76" i="5"/>
  <c r="AG76" i="5"/>
  <c r="AI76" i="5"/>
  <c r="A76" i="5"/>
  <c r="AN75" i="5"/>
  <c r="AM75" i="5"/>
  <c r="AL75" i="5"/>
  <c r="AF75" i="5"/>
  <c r="AG75" i="5"/>
  <c r="AI75" i="5"/>
  <c r="A75" i="5"/>
  <c r="AN74" i="5"/>
  <c r="AM74" i="5"/>
  <c r="AL74" i="5"/>
  <c r="AF74" i="5"/>
  <c r="AG74" i="5"/>
  <c r="AI74" i="5"/>
  <c r="A74" i="5"/>
  <c r="AN73" i="5"/>
  <c r="AM73" i="5"/>
  <c r="AL73" i="5"/>
  <c r="AF73" i="5"/>
  <c r="AG73" i="5"/>
  <c r="AI73" i="5"/>
  <c r="A73" i="5"/>
  <c r="AN72" i="5"/>
  <c r="AM72" i="5"/>
  <c r="AL72" i="5"/>
  <c r="AF72" i="5"/>
  <c r="AG72" i="5"/>
  <c r="AI72" i="5"/>
  <c r="A72" i="5"/>
  <c r="AN71" i="5"/>
  <c r="AM71" i="5"/>
  <c r="AL71" i="5"/>
  <c r="AF71" i="5"/>
  <c r="AG71" i="5"/>
  <c r="AI71" i="5"/>
  <c r="A71" i="5"/>
  <c r="AN70" i="5"/>
  <c r="AM70" i="5"/>
  <c r="AL70" i="5"/>
  <c r="AF70" i="5"/>
  <c r="AG70" i="5"/>
  <c r="AI70" i="5"/>
  <c r="A70" i="5"/>
  <c r="AN69" i="5"/>
  <c r="AM69" i="5"/>
  <c r="AL69" i="5"/>
  <c r="AF69" i="5"/>
  <c r="AG69" i="5"/>
  <c r="AI69" i="5"/>
  <c r="A69" i="5"/>
  <c r="AN68" i="5"/>
  <c r="AM68" i="5"/>
  <c r="AL68" i="5"/>
  <c r="AF68" i="5"/>
  <c r="AG68" i="5"/>
  <c r="AI68" i="5"/>
  <c r="A68" i="5"/>
  <c r="AN67" i="5"/>
  <c r="AM67" i="5"/>
  <c r="AL67" i="5"/>
  <c r="AF67" i="5"/>
  <c r="AG67" i="5"/>
  <c r="AI67" i="5"/>
  <c r="A67" i="5"/>
  <c r="AN66" i="5"/>
  <c r="AM66" i="5"/>
  <c r="AL66" i="5"/>
  <c r="AF66" i="5"/>
  <c r="AG66" i="5"/>
  <c r="AI66" i="5"/>
  <c r="A66" i="5"/>
  <c r="AN65" i="5"/>
  <c r="AM65" i="5"/>
  <c r="AL65" i="5"/>
  <c r="AF65" i="5"/>
  <c r="AG65" i="5"/>
  <c r="AI65" i="5"/>
  <c r="A65" i="5"/>
  <c r="AN64" i="5"/>
  <c r="AM64" i="5"/>
  <c r="AL64" i="5"/>
  <c r="AF64" i="5"/>
  <c r="AG64" i="5"/>
  <c r="AI64" i="5"/>
  <c r="A64" i="5"/>
  <c r="AN63" i="5"/>
  <c r="AM63" i="5"/>
  <c r="AL63" i="5"/>
  <c r="AF63" i="5"/>
  <c r="AG63" i="5"/>
  <c r="AI63" i="5"/>
  <c r="A63" i="5"/>
  <c r="AN62" i="5"/>
  <c r="AM62" i="5"/>
  <c r="AL62" i="5"/>
  <c r="AF62" i="5"/>
  <c r="AG62" i="5"/>
  <c r="AI62" i="5"/>
  <c r="A62" i="5"/>
  <c r="AN61" i="5"/>
  <c r="AM61" i="5"/>
  <c r="AL61" i="5"/>
  <c r="AF61" i="5"/>
  <c r="AG61" i="5"/>
  <c r="AI61" i="5"/>
  <c r="A61" i="5"/>
  <c r="AN60" i="5"/>
  <c r="AM60" i="5"/>
  <c r="AL60" i="5"/>
  <c r="AF60" i="5"/>
  <c r="AG60" i="5"/>
  <c r="AI60" i="5"/>
  <c r="A60" i="5"/>
  <c r="AN59" i="5"/>
  <c r="AM59" i="5"/>
  <c r="AL59" i="5"/>
  <c r="AF59" i="5"/>
  <c r="AG59" i="5"/>
  <c r="AI59" i="5"/>
  <c r="A59" i="5"/>
  <c r="AN58" i="5"/>
  <c r="AM58" i="5"/>
  <c r="AL58" i="5"/>
  <c r="AF58" i="5"/>
  <c r="AG58" i="5"/>
  <c r="AI58" i="5"/>
  <c r="A58" i="5"/>
  <c r="AN57" i="5"/>
  <c r="AM57" i="5"/>
  <c r="AL57" i="5"/>
  <c r="AF57" i="5"/>
  <c r="AG57" i="5"/>
  <c r="AI57" i="5"/>
  <c r="A57" i="5"/>
  <c r="AN56" i="5"/>
  <c r="AM56" i="5"/>
  <c r="AL56" i="5"/>
  <c r="AF56" i="5"/>
  <c r="AG56" i="5"/>
  <c r="AI56" i="5"/>
  <c r="A56" i="5"/>
  <c r="AN55" i="5"/>
  <c r="AM55" i="5"/>
  <c r="AL55" i="5"/>
  <c r="AF55" i="5"/>
  <c r="AG55" i="5"/>
  <c r="AI55" i="5"/>
  <c r="A55" i="5"/>
  <c r="AN54" i="5"/>
  <c r="AM54" i="5"/>
  <c r="AL54" i="5"/>
  <c r="AF54" i="5"/>
  <c r="AG54" i="5"/>
  <c r="AI54" i="5"/>
  <c r="A54" i="5"/>
  <c r="AN53" i="5"/>
  <c r="AM53" i="5"/>
  <c r="AL53" i="5"/>
  <c r="AF53" i="5"/>
  <c r="AG53" i="5"/>
  <c r="AI53" i="5"/>
  <c r="A53" i="5"/>
  <c r="AN52" i="5"/>
  <c r="AM52" i="5"/>
  <c r="AL52" i="5"/>
  <c r="AF52" i="5"/>
  <c r="AG52" i="5"/>
  <c r="AI52" i="5"/>
  <c r="A52" i="5"/>
  <c r="AN51" i="5"/>
  <c r="AM51" i="5"/>
  <c r="AL51" i="5"/>
  <c r="AF51" i="5"/>
  <c r="AG51" i="5"/>
  <c r="AI51" i="5"/>
  <c r="A51" i="5"/>
  <c r="AN50" i="5"/>
  <c r="AM50" i="5"/>
  <c r="AL50" i="5"/>
  <c r="AF50" i="5"/>
  <c r="AG50" i="5"/>
  <c r="AI50" i="5"/>
  <c r="A50" i="5"/>
  <c r="AN49" i="5"/>
  <c r="AM49" i="5"/>
  <c r="AL49" i="5"/>
  <c r="AF49" i="5"/>
  <c r="AG49" i="5"/>
  <c r="AI49" i="5"/>
  <c r="A49" i="5"/>
  <c r="AN48" i="5"/>
  <c r="AM48" i="5"/>
  <c r="AL48" i="5"/>
  <c r="AF48" i="5"/>
  <c r="AG48" i="5"/>
  <c r="AI48" i="5"/>
  <c r="A48" i="5"/>
  <c r="AN47" i="5"/>
  <c r="AM47" i="5"/>
  <c r="AL47" i="5"/>
  <c r="AF47" i="5"/>
  <c r="AG47" i="5"/>
  <c r="AI47" i="5"/>
  <c r="A47" i="5"/>
  <c r="AN46" i="5"/>
  <c r="AM46" i="5"/>
  <c r="AL46" i="5"/>
  <c r="AF46" i="5"/>
  <c r="AG46" i="5"/>
  <c r="AI46" i="5"/>
  <c r="A46" i="5"/>
  <c r="AN45" i="5"/>
  <c r="AM45" i="5"/>
  <c r="AL45" i="5"/>
  <c r="AF45" i="5"/>
  <c r="AG45" i="5"/>
  <c r="AI45" i="5"/>
  <c r="A45" i="5"/>
  <c r="AN44" i="5"/>
  <c r="AM44" i="5"/>
  <c r="AL44" i="5"/>
  <c r="AF44" i="5"/>
  <c r="AG44" i="5"/>
  <c r="AI44" i="5"/>
  <c r="A44" i="5"/>
  <c r="AN43" i="5"/>
  <c r="AM43" i="5"/>
  <c r="AL43" i="5"/>
  <c r="AF43" i="5"/>
  <c r="AG43" i="5"/>
  <c r="AI43" i="5"/>
  <c r="A43" i="5"/>
  <c r="AN42" i="5"/>
  <c r="AM42" i="5"/>
  <c r="AL42" i="5"/>
  <c r="AF42" i="5"/>
  <c r="AG42" i="5"/>
  <c r="AI42" i="5"/>
  <c r="A42" i="5"/>
  <c r="AN41" i="5"/>
  <c r="AM41" i="5"/>
  <c r="AL41" i="5"/>
  <c r="AF41" i="5"/>
  <c r="AG41" i="5"/>
  <c r="AI41" i="5"/>
  <c r="A41" i="5"/>
  <c r="AN40" i="5"/>
  <c r="AM40" i="5"/>
  <c r="AL40" i="5"/>
  <c r="AF40" i="5"/>
  <c r="AG40" i="5"/>
  <c r="AI40" i="5"/>
  <c r="A40" i="5"/>
  <c r="AN39" i="5"/>
  <c r="AM39" i="5"/>
  <c r="AL39" i="5"/>
  <c r="AF39" i="5"/>
  <c r="AG39" i="5"/>
  <c r="AI39" i="5"/>
  <c r="A39" i="5"/>
  <c r="AN38" i="5"/>
  <c r="AM38" i="5"/>
  <c r="AL38" i="5"/>
  <c r="AF38" i="5"/>
  <c r="AG38" i="5"/>
  <c r="AI38" i="5"/>
  <c r="A38" i="5"/>
  <c r="AN37" i="5"/>
  <c r="AM37" i="5"/>
  <c r="AL37" i="5"/>
  <c r="AF37" i="5"/>
  <c r="AG37" i="5"/>
  <c r="AI37" i="5"/>
  <c r="A37" i="5"/>
  <c r="AN36" i="5"/>
  <c r="AM36" i="5"/>
  <c r="AL36" i="5"/>
  <c r="AF36" i="5"/>
  <c r="AG36" i="5"/>
  <c r="AI36" i="5"/>
  <c r="A36" i="5"/>
  <c r="AN35" i="5"/>
  <c r="AM35" i="5"/>
  <c r="AL35" i="5"/>
  <c r="AF35" i="5"/>
  <c r="AG35" i="5"/>
  <c r="AI35" i="5"/>
  <c r="A35" i="5"/>
  <c r="AN34" i="5"/>
  <c r="AM34" i="5"/>
  <c r="AL34" i="5"/>
  <c r="AF34" i="5"/>
  <c r="AG34" i="5"/>
  <c r="AI34" i="5"/>
  <c r="A34" i="5"/>
  <c r="AN33" i="5"/>
  <c r="AM33" i="5"/>
  <c r="AL33" i="5"/>
  <c r="AF33" i="5"/>
  <c r="AG33" i="5"/>
  <c r="AI33" i="5"/>
  <c r="A33" i="5"/>
  <c r="AN32" i="5"/>
  <c r="AM32" i="5"/>
  <c r="AL32" i="5"/>
  <c r="AF32" i="5"/>
  <c r="AG32" i="5"/>
  <c r="AI32" i="5"/>
  <c r="A32" i="5"/>
  <c r="AN31" i="5"/>
  <c r="AM31" i="5"/>
  <c r="AL31" i="5"/>
  <c r="AF31" i="5"/>
  <c r="AG31" i="5"/>
  <c r="AI31" i="5"/>
  <c r="A31" i="5"/>
  <c r="AN30" i="5"/>
  <c r="AM30" i="5"/>
  <c r="AL30" i="5"/>
  <c r="AF30" i="5"/>
  <c r="AG30" i="5"/>
  <c r="AI30" i="5"/>
  <c r="A30" i="5"/>
  <c r="AN29" i="5"/>
  <c r="AM29" i="5"/>
  <c r="AL29" i="5"/>
  <c r="AF29" i="5"/>
  <c r="AG29" i="5"/>
  <c r="AI29" i="5"/>
  <c r="A29" i="5"/>
  <c r="AN28" i="5"/>
  <c r="AM28" i="5"/>
  <c r="AL28" i="5"/>
  <c r="AF28" i="5"/>
  <c r="AG28" i="5"/>
  <c r="AI28" i="5"/>
  <c r="A28" i="5"/>
  <c r="AN27" i="5"/>
  <c r="AM27" i="5"/>
  <c r="AL27" i="5"/>
  <c r="AF27" i="5"/>
  <c r="AG27" i="5"/>
  <c r="AI27" i="5"/>
  <c r="A27" i="5"/>
  <c r="AN26" i="5"/>
  <c r="AM26" i="5"/>
  <c r="AL26" i="5"/>
  <c r="AF26" i="5"/>
  <c r="AG26" i="5"/>
  <c r="AI26" i="5"/>
  <c r="A26" i="5"/>
  <c r="AN14" i="5"/>
  <c r="AM14" i="5"/>
  <c r="AL14" i="5"/>
  <c r="AI14" i="5"/>
  <c r="AF14" i="5"/>
  <c r="AG14" i="5"/>
  <c r="A14" i="5"/>
  <c r="AN25" i="5"/>
  <c r="AM25" i="5"/>
  <c r="AL25" i="5"/>
  <c r="AF25" i="5"/>
  <c r="AG25" i="5"/>
  <c r="AI25" i="5"/>
  <c r="A25" i="5"/>
  <c r="AN24" i="5"/>
  <c r="AM24" i="5"/>
  <c r="AL24" i="5"/>
  <c r="AF24" i="5"/>
  <c r="AG24" i="5"/>
  <c r="AI24" i="5"/>
  <c r="A24" i="5"/>
  <c r="AN23" i="5"/>
  <c r="AM23" i="5"/>
  <c r="AL23" i="5"/>
  <c r="AF23" i="5"/>
  <c r="AG23" i="5"/>
  <c r="AI23" i="5"/>
  <c r="A23" i="5"/>
  <c r="AN13" i="5"/>
  <c r="AM13" i="5"/>
  <c r="AL13" i="5"/>
  <c r="AI13" i="5"/>
  <c r="AF13" i="5"/>
  <c r="AG13" i="5"/>
  <c r="A13" i="5"/>
  <c r="AN22" i="5"/>
  <c r="AM22" i="5"/>
  <c r="AL22" i="5"/>
  <c r="AF22" i="5"/>
  <c r="AG22" i="5"/>
  <c r="AI22" i="5"/>
  <c r="A22" i="5"/>
  <c r="AN21" i="5"/>
  <c r="AM21" i="5"/>
  <c r="AL21" i="5"/>
  <c r="AF21" i="5"/>
  <c r="AG21" i="5"/>
  <c r="AI21" i="5"/>
  <c r="A21" i="5"/>
  <c r="AN12" i="5"/>
  <c r="AM12" i="5"/>
  <c r="AL12" i="5"/>
  <c r="AI12" i="5"/>
  <c r="AF12" i="5"/>
  <c r="AG12" i="5"/>
  <c r="A12" i="5"/>
  <c r="AN11" i="5"/>
  <c r="AM11" i="5"/>
  <c r="AL11" i="5"/>
  <c r="AI11" i="5"/>
  <c r="AF11" i="5"/>
  <c r="AG11" i="5"/>
  <c r="A11" i="5"/>
  <c r="AN20" i="5"/>
  <c r="AM20" i="5"/>
  <c r="AL20" i="5"/>
  <c r="AF20" i="5"/>
  <c r="AG20" i="5"/>
  <c r="AI20" i="5"/>
  <c r="A20" i="5"/>
  <c r="AN19" i="5"/>
  <c r="AM19" i="5"/>
  <c r="AL19" i="5"/>
  <c r="AF19" i="5"/>
  <c r="AG19" i="5"/>
  <c r="AI19" i="5"/>
  <c r="A19" i="5"/>
  <c r="AN18" i="5"/>
  <c r="AM18" i="5"/>
  <c r="AL18" i="5"/>
  <c r="AF18" i="5"/>
  <c r="AG18" i="5"/>
  <c r="AI18" i="5"/>
  <c r="A18" i="5"/>
  <c r="AN10" i="5"/>
  <c r="AM10" i="5"/>
  <c r="AL10" i="5"/>
  <c r="AI10" i="5"/>
  <c r="AF10" i="5"/>
  <c r="AG10" i="5"/>
  <c r="A10" i="5"/>
  <c r="AN9" i="5"/>
  <c r="AM9" i="5"/>
  <c r="AL9" i="5"/>
  <c r="AF9" i="5"/>
  <c r="AG9" i="5"/>
  <c r="AI9" i="5"/>
  <c r="A9" i="5"/>
  <c r="AN8" i="5"/>
  <c r="AM8" i="5"/>
  <c r="AL8" i="5"/>
  <c r="AF8" i="5"/>
  <c r="AG8" i="5"/>
  <c r="AI8" i="5"/>
  <c r="A8" i="5"/>
  <c r="AN7" i="5"/>
  <c r="AM7" i="5"/>
  <c r="AL7" i="5"/>
  <c r="AF7" i="5"/>
  <c r="AG7" i="5"/>
  <c r="AI7" i="5"/>
  <c r="A7" i="5"/>
  <c r="AN6" i="5"/>
  <c r="AM6" i="5"/>
  <c r="AL6" i="5"/>
  <c r="AI6" i="5"/>
  <c r="AF6" i="5"/>
  <c r="AG6" i="5"/>
  <c r="A6" i="5"/>
  <c r="AN17" i="5"/>
  <c r="AM17" i="5"/>
  <c r="AL17" i="5"/>
  <c r="AF17" i="5"/>
  <c r="AG17" i="5"/>
  <c r="AI17" i="5"/>
  <c r="A17" i="5"/>
  <c r="AN5" i="5"/>
  <c r="AM5" i="5"/>
  <c r="AL5" i="5"/>
  <c r="AI5" i="5"/>
  <c r="AF5" i="5"/>
  <c r="AG5" i="5"/>
  <c r="A5" i="5"/>
  <c r="AN4" i="5"/>
  <c r="AM4" i="5"/>
  <c r="AL4" i="5"/>
  <c r="AF4" i="5"/>
  <c r="AG4" i="5"/>
  <c r="AI4" i="5"/>
  <c r="A4" i="5"/>
  <c r="AN3" i="5"/>
  <c r="AM3" i="5"/>
  <c r="AL3" i="5"/>
  <c r="AI3" i="5"/>
  <c r="AF3" i="5"/>
  <c r="AG3" i="5"/>
  <c r="A3" i="5"/>
  <c r="AN16" i="5"/>
  <c r="AM16" i="5"/>
  <c r="AL16" i="5"/>
  <c r="AF16" i="5"/>
  <c r="AG16" i="5"/>
  <c r="AI16" i="5"/>
  <c r="A16" i="5"/>
  <c r="AN2" i="5"/>
  <c r="AM2" i="5"/>
  <c r="AL2" i="5"/>
  <c r="AG2" i="5"/>
  <c r="AI2" i="5"/>
  <c r="AN262" i="4"/>
  <c r="AM262" i="4"/>
  <c r="AL262" i="4"/>
  <c r="AG262" i="4"/>
  <c r="AI262" i="4"/>
  <c r="AF262" i="4"/>
  <c r="AN261" i="4"/>
  <c r="AM261" i="4"/>
  <c r="AL261" i="4"/>
  <c r="AF261" i="4"/>
  <c r="AG261" i="4"/>
  <c r="AI261" i="4"/>
  <c r="AN260" i="4"/>
  <c r="AM260" i="4"/>
  <c r="AL260" i="4"/>
  <c r="AF260" i="4"/>
  <c r="AG260" i="4"/>
  <c r="AI260" i="4"/>
  <c r="AN259" i="4"/>
  <c r="AM259" i="4"/>
  <c r="AL259" i="4"/>
  <c r="AF259" i="4"/>
  <c r="AG259" i="4"/>
  <c r="AI259" i="4"/>
  <c r="AN258" i="4"/>
  <c r="AM258" i="4"/>
  <c r="AL258" i="4"/>
  <c r="AF258" i="4"/>
  <c r="AG258" i="4"/>
  <c r="AI258" i="4"/>
  <c r="AN257" i="4"/>
  <c r="AM257" i="4"/>
  <c r="AL257" i="4"/>
  <c r="AF257" i="4"/>
  <c r="AG257" i="4"/>
  <c r="AI257" i="4"/>
  <c r="AN256" i="4"/>
  <c r="AM256" i="4"/>
  <c r="AL256" i="4"/>
  <c r="AF256" i="4"/>
  <c r="AG256" i="4"/>
  <c r="AI256" i="4"/>
  <c r="AN255" i="4"/>
  <c r="AM255" i="4"/>
  <c r="AL255" i="4"/>
  <c r="AF255" i="4"/>
  <c r="AG255" i="4"/>
  <c r="AI255" i="4"/>
  <c r="AN254" i="4"/>
  <c r="AM254" i="4"/>
  <c r="AL254" i="4"/>
  <c r="AF254" i="4"/>
  <c r="AG254" i="4"/>
  <c r="AI254" i="4"/>
  <c r="AN253" i="4"/>
  <c r="AM253" i="4"/>
  <c r="AL253" i="4"/>
  <c r="AF253" i="4"/>
  <c r="AG253" i="4"/>
  <c r="AI253" i="4"/>
  <c r="AN252" i="4"/>
  <c r="AM252" i="4"/>
  <c r="AL252" i="4"/>
  <c r="AF252" i="4"/>
  <c r="AG252" i="4"/>
  <c r="AI252" i="4"/>
  <c r="AN251" i="4"/>
  <c r="AM251" i="4"/>
  <c r="AL251" i="4"/>
  <c r="AF251" i="4"/>
  <c r="AG251" i="4"/>
  <c r="AI251" i="4"/>
  <c r="AN250" i="4"/>
  <c r="AM250" i="4"/>
  <c r="AL250" i="4"/>
  <c r="AF250" i="4"/>
  <c r="AG250" i="4"/>
  <c r="AI250" i="4"/>
  <c r="AN249" i="4"/>
  <c r="AM249" i="4"/>
  <c r="AL249" i="4"/>
  <c r="AF249" i="4"/>
  <c r="AG249" i="4"/>
  <c r="AI249" i="4"/>
  <c r="AN248" i="4"/>
  <c r="AM248" i="4"/>
  <c r="AL248" i="4"/>
  <c r="AF248" i="4"/>
  <c r="AG248" i="4"/>
  <c r="AI248" i="4"/>
  <c r="AN247" i="4"/>
  <c r="AM247" i="4"/>
  <c r="AL247" i="4"/>
  <c r="AF247" i="4"/>
  <c r="AG247" i="4"/>
  <c r="AI247" i="4"/>
  <c r="AN246" i="4"/>
  <c r="AM246" i="4"/>
  <c r="AL246" i="4"/>
  <c r="AF246" i="4"/>
  <c r="AG246" i="4"/>
  <c r="AI246" i="4"/>
  <c r="AN245" i="4"/>
  <c r="AM245" i="4"/>
  <c r="AL245" i="4"/>
  <c r="AF245" i="4"/>
  <c r="AG245" i="4"/>
  <c r="AI245" i="4"/>
  <c r="AN244" i="4"/>
  <c r="AM244" i="4"/>
  <c r="AL244" i="4"/>
  <c r="AF244" i="4"/>
  <c r="AG244" i="4"/>
  <c r="AI244" i="4"/>
  <c r="AN243" i="4"/>
  <c r="AM243" i="4"/>
  <c r="AL243" i="4"/>
  <c r="AF243" i="4"/>
  <c r="AG243" i="4"/>
  <c r="AI243" i="4"/>
  <c r="AN242" i="4"/>
  <c r="AM242" i="4"/>
  <c r="AL242" i="4"/>
  <c r="AF242" i="4"/>
  <c r="AG242" i="4"/>
  <c r="AI242" i="4"/>
  <c r="AN241" i="4"/>
  <c r="AM241" i="4"/>
  <c r="AL241" i="4"/>
  <c r="AF241" i="4"/>
  <c r="AG241" i="4"/>
  <c r="AI241" i="4"/>
  <c r="AN240" i="4"/>
  <c r="AM240" i="4"/>
  <c r="AL240" i="4"/>
  <c r="AF240" i="4"/>
  <c r="AG240" i="4"/>
  <c r="AI240" i="4"/>
  <c r="AN239" i="4"/>
  <c r="AM239" i="4"/>
  <c r="AL239" i="4"/>
  <c r="AF239" i="4"/>
  <c r="AG239" i="4"/>
  <c r="AI239" i="4"/>
  <c r="AN238" i="4"/>
  <c r="AM238" i="4"/>
  <c r="AL238" i="4"/>
  <c r="AF238" i="4"/>
  <c r="AG238" i="4"/>
  <c r="AI238" i="4"/>
  <c r="AN237" i="4"/>
  <c r="AM237" i="4"/>
  <c r="AL237" i="4"/>
  <c r="AF237" i="4"/>
  <c r="AG237" i="4"/>
  <c r="AI237" i="4"/>
  <c r="AN236" i="4"/>
  <c r="AM236" i="4"/>
  <c r="AL236" i="4"/>
  <c r="AF236" i="4"/>
  <c r="AG236" i="4"/>
  <c r="AI236" i="4"/>
  <c r="AN235" i="4"/>
  <c r="AM235" i="4"/>
  <c r="AL235" i="4"/>
  <c r="AF235" i="4"/>
  <c r="AG235" i="4"/>
  <c r="AI235" i="4"/>
  <c r="AN234" i="4"/>
  <c r="AM234" i="4"/>
  <c r="AL234" i="4"/>
  <c r="AF234" i="4"/>
  <c r="AG234" i="4"/>
  <c r="AI234" i="4"/>
  <c r="AN233" i="4"/>
  <c r="AM233" i="4"/>
  <c r="AL233" i="4"/>
  <c r="AF233" i="4"/>
  <c r="AG233" i="4"/>
  <c r="AI233" i="4"/>
  <c r="AN232" i="4"/>
  <c r="AM232" i="4"/>
  <c r="AL232" i="4"/>
  <c r="AF232" i="4"/>
  <c r="AG232" i="4"/>
  <c r="AI232" i="4"/>
  <c r="AN231" i="4"/>
  <c r="AM231" i="4"/>
  <c r="AL231" i="4"/>
  <c r="AF231" i="4"/>
  <c r="AG231" i="4"/>
  <c r="AI231" i="4"/>
  <c r="AN230" i="4"/>
  <c r="AM230" i="4"/>
  <c r="AL230" i="4"/>
  <c r="AF230" i="4"/>
  <c r="AG230" i="4"/>
  <c r="AI230" i="4"/>
  <c r="AN229" i="4"/>
  <c r="AM229" i="4"/>
  <c r="AL229" i="4"/>
  <c r="AF229" i="4"/>
  <c r="AG229" i="4"/>
  <c r="AI229" i="4"/>
  <c r="AN228" i="4"/>
  <c r="AM228" i="4"/>
  <c r="AL228" i="4"/>
  <c r="AF228" i="4"/>
  <c r="AG228" i="4"/>
  <c r="AI228" i="4"/>
  <c r="AN227" i="4"/>
  <c r="AM227" i="4"/>
  <c r="AL227" i="4"/>
  <c r="AF227" i="4"/>
  <c r="AG227" i="4"/>
  <c r="AI227" i="4"/>
  <c r="AN226" i="4"/>
  <c r="AM226" i="4"/>
  <c r="AL226" i="4"/>
  <c r="AF226" i="4"/>
  <c r="AG226" i="4"/>
  <c r="AI226" i="4"/>
  <c r="AN225" i="4"/>
  <c r="AM225" i="4"/>
  <c r="AL225" i="4"/>
  <c r="AF225" i="4"/>
  <c r="AG225" i="4"/>
  <c r="AI225" i="4"/>
  <c r="AN224" i="4"/>
  <c r="AM224" i="4"/>
  <c r="AL224" i="4"/>
  <c r="AF224" i="4"/>
  <c r="AG224" i="4"/>
  <c r="AI224" i="4"/>
  <c r="AN223" i="4"/>
  <c r="AM223" i="4"/>
  <c r="AL223" i="4"/>
  <c r="AF223" i="4"/>
  <c r="AG223" i="4"/>
  <c r="AI223" i="4"/>
  <c r="AN222" i="4"/>
  <c r="AM222" i="4"/>
  <c r="AL222" i="4"/>
  <c r="AF222" i="4"/>
  <c r="AG222" i="4"/>
  <c r="AI222" i="4"/>
  <c r="AN221" i="4"/>
  <c r="AM221" i="4"/>
  <c r="AL221" i="4"/>
  <c r="AF221" i="4"/>
  <c r="AG221" i="4"/>
  <c r="AI221" i="4"/>
  <c r="AN220" i="4"/>
  <c r="AM220" i="4"/>
  <c r="AL220" i="4"/>
  <c r="AF220" i="4"/>
  <c r="AG220" i="4"/>
  <c r="AI220" i="4"/>
  <c r="AN219" i="4"/>
  <c r="AM219" i="4"/>
  <c r="AL219" i="4"/>
  <c r="AF219" i="4"/>
  <c r="AG219" i="4"/>
  <c r="AI219" i="4"/>
  <c r="AN218" i="4"/>
  <c r="AM218" i="4"/>
  <c r="AL218" i="4"/>
  <c r="AF218" i="4"/>
  <c r="AG218" i="4"/>
  <c r="AI218" i="4"/>
  <c r="AN217" i="4"/>
  <c r="AM217" i="4"/>
  <c r="AL217" i="4"/>
  <c r="AF217" i="4"/>
  <c r="AG217" i="4"/>
  <c r="AI217" i="4"/>
  <c r="AN216" i="4"/>
  <c r="AM216" i="4"/>
  <c r="AL216" i="4"/>
  <c r="AF216" i="4"/>
  <c r="AG216" i="4"/>
  <c r="AI216" i="4"/>
  <c r="AN215" i="4"/>
  <c r="AM215" i="4"/>
  <c r="AL215" i="4"/>
  <c r="AF215" i="4"/>
  <c r="AG215" i="4"/>
  <c r="AI215" i="4"/>
  <c r="AN214" i="4"/>
  <c r="AM214" i="4"/>
  <c r="AL214" i="4"/>
  <c r="AG214" i="4"/>
  <c r="AI214" i="4"/>
  <c r="AF214" i="4"/>
  <c r="AN213" i="4"/>
  <c r="AM213" i="4"/>
  <c r="AL213" i="4"/>
  <c r="AF213" i="4"/>
  <c r="AG213" i="4"/>
  <c r="AI213" i="4"/>
  <c r="AN212" i="4"/>
  <c r="AM212" i="4"/>
  <c r="AL212" i="4"/>
  <c r="AF212" i="4"/>
  <c r="AG212" i="4"/>
  <c r="AI212" i="4"/>
  <c r="AN211" i="4"/>
  <c r="AM211" i="4"/>
  <c r="AL211" i="4"/>
  <c r="AF211" i="4"/>
  <c r="AG211" i="4"/>
  <c r="AI211" i="4"/>
  <c r="AN210" i="4"/>
  <c r="AM210" i="4"/>
  <c r="AL210" i="4"/>
  <c r="AF210" i="4"/>
  <c r="AG210" i="4"/>
  <c r="AI210" i="4"/>
  <c r="AN209" i="4"/>
  <c r="AM209" i="4"/>
  <c r="AL209" i="4"/>
  <c r="AF209" i="4"/>
  <c r="AG209" i="4"/>
  <c r="AI209" i="4"/>
  <c r="AN208" i="4"/>
  <c r="AM208" i="4"/>
  <c r="AL208" i="4"/>
  <c r="AF208" i="4"/>
  <c r="AG208" i="4"/>
  <c r="AI208" i="4"/>
  <c r="AN207" i="4"/>
  <c r="AM207" i="4"/>
  <c r="AL207" i="4"/>
  <c r="AF207" i="4"/>
  <c r="AG207" i="4"/>
  <c r="AI207" i="4"/>
  <c r="AN206" i="4"/>
  <c r="AM206" i="4"/>
  <c r="AL206" i="4"/>
  <c r="AF206" i="4"/>
  <c r="AG206" i="4"/>
  <c r="AI206" i="4"/>
  <c r="AN205" i="4"/>
  <c r="AM205" i="4"/>
  <c r="AL205" i="4"/>
  <c r="AF205" i="4"/>
  <c r="AG205" i="4"/>
  <c r="AI205" i="4"/>
  <c r="AN204" i="4"/>
  <c r="AM204" i="4"/>
  <c r="AL204" i="4"/>
  <c r="AF204" i="4"/>
  <c r="AG204" i="4"/>
  <c r="AI204" i="4"/>
  <c r="AN203" i="4"/>
  <c r="AM203" i="4"/>
  <c r="AL203" i="4"/>
  <c r="AF203" i="4"/>
  <c r="AG203" i="4"/>
  <c r="AI203" i="4"/>
  <c r="AN202" i="4"/>
  <c r="AM202" i="4"/>
  <c r="AL202" i="4"/>
  <c r="AF202" i="4"/>
  <c r="AG202" i="4"/>
  <c r="AI202" i="4"/>
  <c r="AN201" i="4"/>
  <c r="AM201" i="4"/>
  <c r="AL201" i="4"/>
  <c r="AF201" i="4"/>
  <c r="AG201" i="4"/>
  <c r="AI201" i="4"/>
  <c r="AN200" i="4"/>
  <c r="AM200" i="4"/>
  <c r="AL200" i="4"/>
  <c r="AF200" i="4"/>
  <c r="AG200" i="4"/>
  <c r="AI200" i="4"/>
  <c r="AN199" i="4"/>
  <c r="AM199" i="4"/>
  <c r="AL199" i="4"/>
  <c r="AF199" i="4"/>
  <c r="AG199" i="4"/>
  <c r="AI199" i="4"/>
  <c r="AN198" i="4"/>
  <c r="AM198" i="4"/>
  <c r="AL198" i="4"/>
  <c r="AF198" i="4"/>
  <c r="AG198" i="4"/>
  <c r="AI198" i="4"/>
  <c r="AN197" i="4"/>
  <c r="AM197" i="4"/>
  <c r="AL197" i="4"/>
  <c r="AF197" i="4"/>
  <c r="AG197" i="4"/>
  <c r="AI197" i="4"/>
  <c r="AN196" i="4"/>
  <c r="AM196" i="4"/>
  <c r="AL196" i="4"/>
  <c r="AF196" i="4"/>
  <c r="AG196" i="4"/>
  <c r="AI196" i="4"/>
  <c r="AN195" i="4"/>
  <c r="AM195" i="4"/>
  <c r="AL195" i="4"/>
  <c r="AF195" i="4"/>
  <c r="AG195" i="4"/>
  <c r="AI195" i="4"/>
  <c r="AN194" i="4"/>
  <c r="AM194" i="4"/>
  <c r="AL194" i="4"/>
  <c r="AF194" i="4"/>
  <c r="AG194" i="4"/>
  <c r="AI194" i="4"/>
  <c r="AN193" i="4"/>
  <c r="AM193" i="4"/>
  <c r="AL193" i="4"/>
  <c r="AF193" i="4"/>
  <c r="AG193" i="4"/>
  <c r="AI193" i="4"/>
  <c r="AN192" i="4"/>
  <c r="AM192" i="4"/>
  <c r="AL192" i="4"/>
  <c r="AF192" i="4"/>
  <c r="AG192" i="4"/>
  <c r="AI192" i="4"/>
  <c r="AN191" i="4"/>
  <c r="AM191" i="4"/>
  <c r="AL191" i="4"/>
  <c r="AF191" i="4"/>
  <c r="AG191" i="4"/>
  <c r="AI191" i="4"/>
  <c r="AN190" i="4"/>
  <c r="AM190" i="4"/>
  <c r="AL190" i="4"/>
  <c r="AF190" i="4"/>
  <c r="AG190" i="4"/>
  <c r="AI190" i="4"/>
  <c r="AN189" i="4"/>
  <c r="AM189" i="4"/>
  <c r="AL189" i="4"/>
  <c r="AF189" i="4"/>
  <c r="AG189" i="4"/>
  <c r="AI189" i="4"/>
  <c r="AN188" i="4"/>
  <c r="AM188" i="4"/>
  <c r="AL188" i="4"/>
  <c r="AF188" i="4"/>
  <c r="AG188" i="4"/>
  <c r="AI188" i="4"/>
  <c r="AN187" i="4"/>
  <c r="AM187" i="4"/>
  <c r="AL187" i="4"/>
  <c r="AF187" i="4"/>
  <c r="AG187" i="4"/>
  <c r="AI187" i="4"/>
  <c r="AN186" i="4"/>
  <c r="AM186" i="4"/>
  <c r="AL186" i="4"/>
  <c r="AF186" i="4"/>
  <c r="AG186" i="4"/>
  <c r="AI186" i="4"/>
  <c r="AN185" i="4"/>
  <c r="AM185" i="4"/>
  <c r="AL185" i="4"/>
  <c r="AF185" i="4"/>
  <c r="AG185" i="4"/>
  <c r="AI185" i="4"/>
  <c r="AN184" i="4"/>
  <c r="AM184" i="4"/>
  <c r="AL184" i="4"/>
  <c r="AF184" i="4"/>
  <c r="AG184" i="4"/>
  <c r="AI184" i="4"/>
  <c r="AN183" i="4"/>
  <c r="AM183" i="4"/>
  <c r="AL183" i="4"/>
  <c r="AF183" i="4"/>
  <c r="AG183" i="4"/>
  <c r="AI183" i="4"/>
  <c r="AN182" i="4"/>
  <c r="AM182" i="4"/>
  <c r="AL182" i="4"/>
  <c r="AF182" i="4"/>
  <c r="AG182" i="4"/>
  <c r="AI182" i="4"/>
  <c r="AN181" i="4"/>
  <c r="AM181" i="4"/>
  <c r="AL181" i="4"/>
  <c r="AF181" i="4"/>
  <c r="AG181" i="4"/>
  <c r="AI181" i="4"/>
  <c r="AN180" i="4"/>
  <c r="AM180" i="4"/>
  <c r="AL180" i="4"/>
  <c r="AF180" i="4"/>
  <c r="AG180" i="4"/>
  <c r="AI180" i="4"/>
  <c r="AN179" i="4"/>
  <c r="AM179" i="4"/>
  <c r="AL179" i="4"/>
  <c r="AF179" i="4"/>
  <c r="AG179" i="4"/>
  <c r="AI179" i="4"/>
  <c r="AN178" i="4"/>
  <c r="AM178" i="4"/>
  <c r="AL178" i="4"/>
  <c r="AF178" i="4"/>
  <c r="AG178" i="4"/>
  <c r="AI178" i="4"/>
  <c r="AN177" i="4"/>
  <c r="AM177" i="4"/>
  <c r="AL177" i="4"/>
  <c r="AF177" i="4"/>
  <c r="AG177" i="4"/>
  <c r="AI177" i="4"/>
  <c r="AN176" i="4"/>
  <c r="AM176" i="4"/>
  <c r="AL176" i="4"/>
  <c r="AF176" i="4"/>
  <c r="AG176" i="4"/>
  <c r="AI176" i="4"/>
  <c r="AN175" i="4"/>
  <c r="AM175" i="4"/>
  <c r="AL175" i="4"/>
  <c r="AF175" i="4"/>
  <c r="AG175" i="4"/>
  <c r="AI175" i="4"/>
  <c r="AN174" i="4"/>
  <c r="AM174" i="4"/>
  <c r="AL174" i="4"/>
  <c r="AF174" i="4"/>
  <c r="AG174" i="4"/>
  <c r="AI174" i="4"/>
  <c r="AN173" i="4"/>
  <c r="AM173" i="4"/>
  <c r="AL173" i="4"/>
  <c r="AF173" i="4"/>
  <c r="AG173" i="4"/>
  <c r="AI173" i="4"/>
  <c r="AN172" i="4"/>
  <c r="AM172" i="4"/>
  <c r="AL172" i="4"/>
  <c r="AF172" i="4"/>
  <c r="AG172" i="4"/>
  <c r="AI172" i="4"/>
  <c r="AN171" i="4"/>
  <c r="AM171" i="4"/>
  <c r="AL171" i="4"/>
  <c r="AF171" i="4"/>
  <c r="AG171" i="4"/>
  <c r="AI171" i="4"/>
  <c r="AN170" i="4"/>
  <c r="AM170" i="4"/>
  <c r="AL170" i="4"/>
  <c r="AF170" i="4"/>
  <c r="AG170" i="4"/>
  <c r="AI170" i="4"/>
  <c r="AN169" i="4"/>
  <c r="AM169" i="4"/>
  <c r="AL169" i="4"/>
  <c r="AF169" i="4"/>
  <c r="AG169" i="4"/>
  <c r="AI169" i="4"/>
  <c r="AN168" i="4"/>
  <c r="AM168" i="4"/>
  <c r="AL168" i="4"/>
  <c r="AF168" i="4"/>
  <c r="AG168" i="4"/>
  <c r="AI168" i="4"/>
  <c r="AN167" i="4"/>
  <c r="AM167" i="4"/>
  <c r="AL167" i="4"/>
  <c r="AF167" i="4"/>
  <c r="AG167" i="4"/>
  <c r="AI167" i="4"/>
  <c r="AN166" i="4"/>
  <c r="AM166" i="4"/>
  <c r="AL166" i="4"/>
  <c r="AF166" i="4"/>
  <c r="AG166" i="4"/>
  <c r="AI166" i="4"/>
  <c r="AN165" i="4"/>
  <c r="AM165" i="4"/>
  <c r="AL165" i="4"/>
  <c r="AF165" i="4"/>
  <c r="AG165" i="4"/>
  <c r="AI165" i="4"/>
  <c r="AN164" i="4"/>
  <c r="AM164" i="4"/>
  <c r="AL164" i="4"/>
  <c r="AF164" i="4"/>
  <c r="AG164" i="4"/>
  <c r="AI164" i="4"/>
  <c r="AN163" i="4"/>
  <c r="AM163" i="4"/>
  <c r="AL163" i="4"/>
  <c r="AF163" i="4"/>
  <c r="AG163" i="4"/>
  <c r="AI163" i="4"/>
  <c r="AN162" i="4"/>
  <c r="AM162" i="4"/>
  <c r="AL162" i="4"/>
  <c r="AF162" i="4"/>
  <c r="AG162" i="4"/>
  <c r="AI162" i="4"/>
  <c r="AN161" i="4"/>
  <c r="AM161" i="4"/>
  <c r="AL161" i="4"/>
  <c r="AF161" i="4"/>
  <c r="AG161" i="4"/>
  <c r="AI161" i="4"/>
  <c r="AN160" i="4"/>
  <c r="AM160" i="4"/>
  <c r="AL160" i="4"/>
  <c r="AF160" i="4"/>
  <c r="AG160" i="4"/>
  <c r="AI160" i="4"/>
  <c r="AN159" i="4"/>
  <c r="AM159" i="4"/>
  <c r="AL159" i="4"/>
  <c r="AF159" i="4"/>
  <c r="AG159" i="4"/>
  <c r="AI159" i="4"/>
  <c r="AN158" i="4"/>
  <c r="AM158" i="4"/>
  <c r="AL158" i="4"/>
  <c r="AF158" i="4"/>
  <c r="AG158" i="4"/>
  <c r="AI158" i="4"/>
  <c r="AN157" i="4"/>
  <c r="AM157" i="4"/>
  <c r="AL157" i="4"/>
  <c r="AF157" i="4"/>
  <c r="AG157" i="4"/>
  <c r="AI157" i="4"/>
  <c r="AN156" i="4"/>
  <c r="AM156" i="4"/>
  <c r="AL156" i="4"/>
  <c r="AF156" i="4"/>
  <c r="AG156" i="4"/>
  <c r="AI156" i="4"/>
  <c r="AN155" i="4"/>
  <c r="AM155" i="4"/>
  <c r="AL155" i="4"/>
  <c r="AF155" i="4"/>
  <c r="AG155" i="4"/>
  <c r="AI155" i="4"/>
  <c r="AN154" i="4"/>
  <c r="AM154" i="4"/>
  <c r="AL154" i="4"/>
  <c r="AF154" i="4"/>
  <c r="AG154" i="4"/>
  <c r="AI154" i="4"/>
  <c r="AN153" i="4"/>
  <c r="AM153" i="4"/>
  <c r="AL153" i="4"/>
  <c r="AF153" i="4"/>
  <c r="AG153" i="4"/>
  <c r="AI153" i="4"/>
  <c r="AN152" i="4"/>
  <c r="AM152" i="4"/>
  <c r="AL152" i="4"/>
  <c r="AF152" i="4"/>
  <c r="AG152" i="4"/>
  <c r="AI152" i="4"/>
  <c r="AN151" i="4"/>
  <c r="AM151" i="4"/>
  <c r="AL151" i="4"/>
  <c r="AF151" i="4"/>
  <c r="AG151" i="4"/>
  <c r="AI151" i="4"/>
  <c r="AN150" i="4"/>
  <c r="AM150" i="4"/>
  <c r="AL150" i="4"/>
  <c r="AF150" i="4"/>
  <c r="AG150" i="4"/>
  <c r="AI150" i="4"/>
  <c r="AN149" i="4"/>
  <c r="AM149" i="4"/>
  <c r="AL149" i="4"/>
  <c r="AF149" i="4"/>
  <c r="AG149" i="4"/>
  <c r="AI149" i="4"/>
  <c r="AN148" i="4"/>
  <c r="AM148" i="4"/>
  <c r="AL148" i="4"/>
  <c r="AF148" i="4"/>
  <c r="AG148" i="4"/>
  <c r="AI148" i="4"/>
  <c r="AN147" i="4"/>
  <c r="AM147" i="4"/>
  <c r="AL147" i="4"/>
  <c r="AF147" i="4"/>
  <c r="AG147" i="4"/>
  <c r="AI147" i="4"/>
  <c r="AN146" i="4"/>
  <c r="AM146" i="4"/>
  <c r="AL146" i="4"/>
  <c r="AF146" i="4"/>
  <c r="AG146" i="4"/>
  <c r="AI146" i="4"/>
  <c r="AN145" i="4"/>
  <c r="AM145" i="4"/>
  <c r="AL145" i="4"/>
  <c r="AF145" i="4"/>
  <c r="AG145" i="4"/>
  <c r="AI145" i="4"/>
  <c r="AN144" i="4"/>
  <c r="AM144" i="4"/>
  <c r="AL144" i="4"/>
  <c r="AF144" i="4"/>
  <c r="AG144" i="4"/>
  <c r="AI144" i="4"/>
  <c r="AN143" i="4"/>
  <c r="AM143" i="4"/>
  <c r="AL143" i="4"/>
  <c r="AF143" i="4"/>
  <c r="AG143" i="4"/>
  <c r="AI143" i="4"/>
  <c r="AN142" i="4"/>
  <c r="AM142" i="4"/>
  <c r="AL142" i="4"/>
  <c r="AF142" i="4"/>
  <c r="AG142" i="4"/>
  <c r="AI142" i="4"/>
  <c r="AN141" i="4"/>
  <c r="AM141" i="4"/>
  <c r="AL141" i="4"/>
  <c r="AF141" i="4"/>
  <c r="AG141" i="4"/>
  <c r="AI141" i="4"/>
  <c r="AN140" i="4"/>
  <c r="AM140" i="4"/>
  <c r="AL140" i="4"/>
  <c r="AF140" i="4"/>
  <c r="AG140" i="4"/>
  <c r="AI140" i="4"/>
  <c r="AN139" i="4"/>
  <c r="AM139" i="4"/>
  <c r="AL139" i="4"/>
  <c r="AF139" i="4"/>
  <c r="AG139" i="4"/>
  <c r="AI139" i="4"/>
  <c r="AN138" i="4"/>
  <c r="AM138" i="4"/>
  <c r="AL138" i="4"/>
  <c r="AF138" i="4"/>
  <c r="AG138" i="4"/>
  <c r="AI138" i="4"/>
  <c r="AN137" i="4"/>
  <c r="AM137" i="4"/>
  <c r="AL137" i="4"/>
  <c r="AF137" i="4"/>
  <c r="AG137" i="4"/>
  <c r="AI137" i="4"/>
  <c r="AN136" i="4"/>
  <c r="AM136" i="4"/>
  <c r="AL136" i="4"/>
  <c r="AF136" i="4"/>
  <c r="AG136" i="4"/>
  <c r="AI136" i="4"/>
  <c r="AN135" i="4"/>
  <c r="AM135" i="4"/>
  <c r="AL135" i="4"/>
  <c r="AF135" i="4"/>
  <c r="AG135" i="4"/>
  <c r="AI135" i="4"/>
  <c r="AN134" i="4"/>
  <c r="AM134" i="4"/>
  <c r="AL134" i="4"/>
  <c r="AF134" i="4"/>
  <c r="AG134" i="4"/>
  <c r="AI134" i="4"/>
  <c r="AN133" i="4"/>
  <c r="AM133" i="4"/>
  <c r="AL133" i="4"/>
  <c r="AF133" i="4"/>
  <c r="AG133" i="4"/>
  <c r="AI133" i="4"/>
  <c r="AN132" i="4"/>
  <c r="AM132" i="4"/>
  <c r="AL132" i="4"/>
  <c r="AF132" i="4"/>
  <c r="AG132" i="4"/>
  <c r="AI132" i="4"/>
  <c r="AN131" i="4"/>
  <c r="AM131" i="4"/>
  <c r="AL131" i="4"/>
  <c r="AF131" i="4"/>
  <c r="AG131" i="4"/>
  <c r="AI131" i="4"/>
  <c r="AN130" i="4"/>
  <c r="AM130" i="4"/>
  <c r="AL130" i="4"/>
  <c r="AF130" i="4"/>
  <c r="AG130" i="4"/>
  <c r="AI130" i="4"/>
  <c r="AN129" i="4"/>
  <c r="AM129" i="4"/>
  <c r="AL129" i="4"/>
  <c r="AF129" i="4"/>
  <c r="AG129" i="4"/>
  <c r="AI129" i="4"/>
  <c r="AN128" i="4"/>
  <c r="AM128" i="4"/>
  <c r="AL128" i="4"/>
  <c r="AF128" i="4"/>
  <c r="AG128" i="4"/>
  <c r="AI128" i="4"/>
  <c r="AN127" i="4"/>
  <c r="AM127" i="4"/>
  <c r="AL127" i="4"/>
  <c r="AF127" i="4"/>
  <c r="AG127" i="4"/>
  <c r="AI127" i="4"/>
  <c r="AN126" i="4"/>
  <c r="AM126" i="4"/>
  <c r="AL126" i="4"/>
  <c r="AF126" i="4"/>
  <c r="AG126" i="4"/>
  <c r="AI126" i="4"/>
  <c r="AN125" i="4"/>
  <c r="AM125" i="4"/>
  <c r="AL125" i="4"/>
  <c r="AF125" i="4"/>
  <c r="AG125" i="4"/>
  <c r="AI125" i="4"/>
  <c r="AN124" i="4"/>
  <c r="AM124" i="4"/>
  <c r="AL124" i="4"/>
  <c r="AF124" i="4"/>
  <c r="AG124" i="4"/>
  <c r="AI124" i="4"/>
  <c r="AN123" i="4"/>
  <c r="AM123" i="4"/>
  <c r="AL123" i="4"/>
  <c r="AF123" i="4"/>
  <c r="AG123" i="4"/>
  <c r="AI123" i="4"/>
  <c r="AN122" i="4"/>
  <c r="AM122" i="4"/>
  <c r="AL122" i="4"/>
  <c r="AF122" i="4"/>
  <c r="AG122" i="4"/>
  <c r="AI122" i="4"/>
  <c r="AN121" i="4"/>
  <c r="AM121" i="4"/>
  <c r="AL121" i="4"/>
  <c r="AF121" i="4"/>
  <c r="AG121" i="4"/>
  <c r="AI121" i="4"/>
  <c r="AN120" i="4"/>
  <c r="AM120" i="4"/>
  <c r="AL120" i="4"/>
  <c r="AF120" i="4"/>
  <c r="AG120" i="4"/>
  <c r="AI120" i="4"/>
  <c r="AN119" i="4"/>
  <c r="AM119" i="4"/>
  <c r="AL119" i="4"/>
  <c r="AF119" i="4"/>
  <c r="AG119" i="4"/>
  <c r="AI119" i="4"/>
  <c r="AN118" i="4"/>
  <c r="AM118" i="4"/>
  <c r="AL118" i="4"/>
  <c r="AF118" i="4"/>
  <c r="AG118" i="4"/>
  <c r="AI118" i="4"/>
  <c r="AN117" i="4"/>
  <c r="AM117" i="4"/>
  <c r="AL117" i="4"/>
  <c r="AF117" i="4"/>
  <c r="AG117" i="4"/>
  <c r="AI117" i="4"/>
  <c r="AN116" i="4"/>
  <c r="AM116" i="4"/>
  <c r="AL116" i="4"/>
  <c r="AF116" i="4"/>
  <c r="AG116" i="4"/>
  <c r="AI116" i="4"/>
  <c r="AN115" i="4"/>
  <c r="AM115" i="4"/>
  <c r="AL115" i="4"/>
  <c r="AF115" i="4"/>
  <c r="AG115" i="4"/>
  <c r="AI115" i="4"/>
  <c r="AN114" i="4"/>
  <c r="AM114" i="4"/>
  <c r="AL114" i="4"/>
  <c r="AF114" i="4"/>
  <c r="AG114" i="4"/>
  <c r="AI114" i="4"/>
  <c r="AN113" i="4"/>
  <c r="AM113" i="4"/>
  <c r="AL113" i="4"/>
  <c r="AF113" i="4"/>
  <c r="AG113" i="4"/>
  <c r="AI113" i="4"/>
  <c r="AN112" i="4"/>
  <c r="AM112" i="4"/>
  <c r="AL112" i="4"/>
  <c r="AF112" i="4"/>
  <c r="AG112" i="4"/>
  <c r="AI112" i="4"/>
  <c r="AN111" i="4"/>
  <c r="AM111" i="4"/>
  <c r="AL111" i="4"/>
  <c r="AF111" i="4"/>
  <c r="AG111" i="4"/>
  <c r="AI111" i="4"/>
  <c r="AN110" i="4"/>
  <c r="AM110" i="4"/>
  <c r="AL110" i="4"/>
  <c r="AF110" i="4"/>
  <c r="AG110" i="4"/>
  <c r="AI110" i="4"/>
  <c r="AN109" i="4"/>
  <c r="AM109" i="4"/>
  <c r="AL109" i="4"/>
  <c r="AF109" i="4"/>
  <c r="AG109" i="4"/>
  <c r="AI109" i="4"/>
  <c r="AN108" i="4"/>
  <c r="AM108" i="4"/>
  <c r="AL108" i="4"/>
  <c r="AF108" i="4"/>
  <c r="AG108" i="4"/>
  <c r="AI108" i="4"/>
  <c r="AN107" i="4"/>
  <c r="AM107" i="4"/>
  <c r="AL107" i="4"/>
  <c r="AF107" i="4"/>
  <c r="AG107" i="4"/>
  <c r="AI107" i="4"/>
  <c r="AN106" i="4"/>
  <c r="AM106" i="4"/>
  <c r="AL106" i="4"/>
  <c r="AF106" i="4"/>
  <c r="AG106" i="4"/>
  <c r="AI106" i="4"/>
  <c r="AN105" i="4"/>
  <c r="AM105" i="4"/>
  <c r="AL105" i="4"/>
  <c r="AF105" i="4"/>
  <c r="AG105" i="4"/>
  <c r="AI105" i="4"/>
  <c r="AN104" i="4"/>
  <c r="AM104" i="4"/>
  <c r="AL104" i="4"/>
  <c r="AF104" i="4"/>
  <c r="AG104" i="4"/>
  <c r="AI104" i="4"/>
  <c r="AN103" i="4"/>
  <c r="AM103" i="4"/>
  <c r="AL103" i="4"/>
  <c r="AF103" i="4"/>
  <c r="AG103" i="4"/>
  <c r="AI103" i="4"/>
  <c r="AN102" i="4"/>
  <c r="AM102" i="4"/>
  <c r="AL102" i="4"/>
  <c r="AF102" i="4"/>
  <c r="AG102" i="4"/>
  <c r="AI102" i="4"/>
  <c r="AN101" i="4"/>
  <c r="AM101" i="4"/>
  <c r="AL101" i="4"/>
  <c r="AF101" i="4"/>
  <c r="AG101" i="4"/>
  <c r="AI101" i="4"/>
  <c r="AN100" i="4"/>
  <c r="AM100" i="4"/>
  <c r="AL100" i="4"/>
  <c r="AF100" i="4"/>
  <c r="AG100" i="4"/>
  <c r="AI100" i="4"/>
  <c r="A100" i="4"/>
  <c r="AN99" i="4"/>
  <c r="AM99" i="4"/>
  <c r="AL99" i="4"/>
  <c r="AF99" i="4"/>
  <c r="AG99" i="4"/>
  <c r="AI99" i="4"/>
  <c r="A99" i="4"/>
  <c r="AN98" i="4"/>
  <c r="AM98" i="4"/>
  <c r="AL98" i="4"/>
  <c r="AF98" i="4"/>
  <c r="AG98" i="4"/>
  <c r="AI98" i="4"/>
  <c r="A98" i="4"/>
  <c r="AN97" i="4"/>
  <c r="AM97" i="4"/>
  <c r="AL97" i="4"/>
  <c r="AF97" i="4"/>
  <c r="AG97" i="4"/>
  <c r="AI97" i="4"/>
  <c r="A97" i="4"/>
  <c r="AN96" i="4"/>
  <c r="AM96" i="4"/>
  <c r="AL96" i="4"/>
  <c r="AF96" i="4"/>
  <c r="AG96" i="4"/>
  <c r="AI96" i="4"/>
  <c r="A96" i="4"/>
  <c r="AN95" i="4"/>
  <c r="AM95" i="4"/>
  <c r="AL95" i="4"/>
  <c r="AF95" i="4"/>
  <c r="AG95" i="4"/>
  <c r="AI95" i="4"/>
  <c r="A95" i="4"/>
  <c r="AN94" i="4"/>
  <c r="AM94" i="4"/>
  <c r="AL94" i="4"/>
  <c r="AF94" i="4"/>
  <c r="AG94" i="4"/>
  <c r="AI94" i="4"/>
  <c r="A94" i="4"/>
  <c r="AN93" i="4"/>
  <c r="AM93" i="4"/>
  <c r="AL93" i="4"/>
  <c r="AF93" i="4"/>
  <c r="AG93" i="4"/>
  <c r="AI93" i="4"/>
  <c r="A93" i="4"/>
  <c r="AN92" i="4"/>
  <c r="AM92" i="4"/>
  <c r="AL92" i="4"/>
  <c r="AF92" i="4"/>
  <c r="AG92" i="4"/>
  <c r="AI92" i="4"/>
  <c r="A92" i="4"/>
  <c r="AN91" i="4"/>
  <c r="AM91" i="4"/>
  <c r="AL91" i="4"/>
  <c r="AF91" i="4"/>
  <c r="AG91" i="4"/>
  <c r="AI91" i="4"/>
  <c r="A91" i="4"/>
  <c r="AN90" i="4"/>
  <c r="AM90" i="4"/>
  <c r="AL90" i="4"/>
  <c r="AF90" i="4"/>
  <c r="AG90" i="4"/>
  <c r="AI90" i="4"/>
  <c r="A90" i="4"/>
  <c r="AN89" i="4"/>
  <c r="AM89" i="4"/>
  <c r="AL89" i="4"/>
  <c r="AF89" i="4"/>
  <c r="AG89" i="4"/>
  <c r="AI89" i="4"/>
  <c r="A89" i="4"/>
  <c r="AN88" i="4"/>
  <c r="AM88" i="4"/>
  <c r="AL88" i="4"/>
  <c r="AF88" i="4"/>
  <c r="AG88" i="4"/>
  <c r="AI88" i="4"/>
  <c r="A88" i="4"/>
  <c r="AN87" i="4"/>
  <c r="AM87" i="4"/>
  <c r="AL87" i="4"/>
  <c r="AF87" i="4"/>
  <c r="AG87" i="4"/>
  <c r="AI87" i="4"/>
  <c r="A87" i="4"/>
  <c r="AN86" i="4"/>
  <c r="AM86" i="4"/>
  <c r="AL86" i="4"/>
  <c r="AF86" i="4"/>
  <c r="AG86" i="4"/>
  <c r="AI86" i="4"/>
  <c r="A86" i="4"/>
  <c r="AN85" i="4"/>
  <c r="AM85" i="4"/>
  <c r="AL85" i="4"/>
  <c r="AF85" i="4"/>
  <c r="AG85" i="4"/>
  <c r="AI85" i="4"/>
  <c r="A85" i="4"/>
  <c r="AN84" i="4"/>
  <c r="AM84" i="4"/>
  <c r="AL84" i="4"/>
  <c r="AF84" i="4"/>
  <c r="AG84" i="4"/>
  <c r="AI84" i="4"/>
  <c r="A84" i="4"/>
  <c r="AN83" i="4"/>
  <c r="AM83" i="4"/>
  <c r="AL83" i="4"/>
  <c r="AF83" i="4"/>
  <c r="AG83" i="4"/>
  <c r="AI83" i="4"/>
  <c r="A83" i="4"/>
  <c r="AN82" i="4"/>
  <c r="AM82" i="4"/>
  <c r="AL82" i="4"/>
  <c r="AF82" i="4"/>
  <c r="AG82" i="4"/>
  <c r="AI82" i="4"/>
  <c r="A82" i="4"/>
  <c r="AN81" i="4"/>
  <c r="AM81" i="4"/>
  <c r="AL81" i="4"/>
  <c r="AF81" i="4"/>
  <c r="AG81" i="4"/>
  <c r="AI81" i="4"/>
  <c r="A81" i="4"/>
  <c r="AN80" i="4"/>
  <c r="AM80" i="4"/>
  <c r="AL80" i="4"/>
  <c r="AF80" i="4"/>
  <c r="AG80" i="4"/>
  <c r="AI80" i="4"/>
  <c r="A80" i="4"/>
  <c r="AN79" i="4"/>
  <c r="AM79" i="4"/>
  <c r="AL79" i="4"/>
  <c r="AF79" i="4"/>
  <c r="AG79" i="4"/>
  <c r="AI79" i="4"/>
  <c r="A79" i="4"/>
  <c r="AN78" i="4"/>
  <c r="AM78" i="4"/>
  <c r="AL78" i="4"/>
  <c r="AF78" i="4"/>
  <c r="AG78" i="4"/>
  <c r="AI78" i="4"/>
  <c r="A78" i="4"/>
  <c r="AN77" i="4"/>
  <c r="AM77" i="4"/>
  <c r="AL77" i="4"/>
  <c r="AF77" i="4"/>
  <c r="AG77" i="4"/>
  <c r="AI77" i="4"/>
  <c r="A77" i="4"/>
  <c r="AN76" i="4"/>
  <c r="AM76" i="4"/>
  <c r="AL76" i="4"/>
  <c r="AF76" i="4"/>
  <c r="AG76" i="4"/>
  <c r="AI76" i="4"/>
  <c r="A76" i="4"/>
  <c r="AN75" i="4"/>
  <c r="AM75" i="4"/>
  <c r="AL75" i="4"/>
  <c r="AF75" i="4"/>
  <c r="AG75" i="4"/>
  <c r="AI75" i="4"/>
  <c r="A75" i="4"/>
  <c r="AN74" i="4"/>
  <c r="AM74" i="4"/>
  <c r="AL74" i="4"/>
  <c r="AF74" i="4"/>
  <c r="AG74" i="4"/>
  <c r="AI74" i="4"/>
  <c r="A74" i="4"/>
  <c r="AN73" i="4"/>
  <c r="AM73" i="4"/>
  <c r="AL73" i="4"/>
  <c r="AF73" i="4"/>
  <c r="AG73" i="4"/>
  <c r="AI73" i="4"/>
  <c r="A73" i="4"/>
  <c r="AN72" i="4"/>
  <c r="AM72" i="4"/>
  <c r="AL72" i="4"/>
  <c r="AF72" i="4"/>
  <c r="AG72" i="4"/>
  <c r="AI72" i="4"/>
  <c r="A72" i="4"/>
  <c r="AN71" i="4"/>
  <c r="AM71" i="4"/>
  <c r="AL71" i="4"/>
  <c r="AF71" i="4"/>
  <c r="AG71" i="4"/>
  <c r="AI71" i="4"/>
  <c r="A71" i="4"/>
  <c r="AN70" i="4"/>
  <c r="AM70" i="4"/>
  <c r="AL70" i="4"/>
  <c r="AF70" i="4"/>
  <c r="AG70" i="4"/>
  <c r="AI70" i="4"/>
  <c r="A70" i="4"/>
  <c r="AN69" i="4"/>
  <c r="AM69" i="4"/>
  <c r="AL69" i="4"/>
  <c r="AF69" i="4"/>
  <c r="AG69" i="4"/>
  <c r="AI69" i="4"/>
  <c r="A69" i="4"/>
  <c r="AN68" i="4"/>
  <c r="AM68" i="4"/>
  <c r="AL68" i="4"/>
  <c r="AF68" i="4"/>
  <c r="AG68" i="4"/>
  <c r="AI68" i="4"/>
  <c r="A68" i="4"/>
  <c r="AN67" i="4"/>
  <c r="AM67" i="4"/>
  <c r="AL67" i="4"/>
  <c r="AF67" i="4"/>
  <c r="AG67" i="4"/>
  <c r="AI67" i="4"/>
  <c r="A67" i="4"/>
  <c r="AN66" i="4"/>
  <c r="AM66" i="4"/>
  <c r="AL66" i="4"/>
  <c r="AF66" i="4"/>
  <c r="AG66" i="4"/>
  <c r="AI66" i="4"/>
  <c r="A66" i="4"/>
  <c r="AN65" i="4"/>
  <c r="AM65" i="4"/>
  <c r="AL65" i="4"/>
  <c r="AF65" i="4"/>
  <c r="AG65" i="4"/>
  <c r="AI65" i="4"/>
  <c r="A65" i="4"/>
  <c r="AN64" i="4"/>
  <c r="AM64" i="4"/>
  <c r="AL64" i="4"/>
  <c r="AF64" i="4"/>
  <c r="AG64" i="4"/>
  <c r="AI64" i="4"/>
  <c r="A64" i="4"/>
  <c r="AN63" i="4"/>
  <c r="AM63" i="4"/>
  <c r="AL63" i="4"/>
  <c r="AF63" i="4"/>
  <c r="AG63" i="4"/>
  <c r="AI63" i="4"/>
  <c r="A63" i="4"/>
  <c r="AN62" i="4"/>
  <c r="AM62" i="4"/>
  <c r="AL62" i="4"/>
  <c r="AF62" i="4"/>
  <c r="AG62" i="4"/>
  <c r="AI62" i="4"/>
  <c r="A62" i="4"/>
  <c r="AN61" i="4"/>
  <c r="AM61" i="4"/>
  <c r="AL61" i="4"/>
  <c r="AF61" i="4"/>
  <c r="AG61" i="4"/>
  <c r="AI61" i="4"/>
  <c r="A61" i="4"/>
  <c r="AN60" i="4"/>
  <c r="AM60" i="4"/>
  <c r="AL60" i="4"/>
  <c r="AF60" i="4"/>
  <c r="AG60" i="4"/>
  <c r="AI60" i="4"/>
  <c r="A60" i="4"/>
  <c r="AN59" i="4"/>
  <c r="AM59" i="4"/>
  <c r="AL59" i="4"/>
  <c r="AF59" i="4"/>
  <c r="AG59" i="4"/>
  <c r="AI59" i="4"/>
  <c r="A59" i="4"/>
  <c r="AN58" i="4"/>
  <c r="AM58" i="4"/>
  <c r="AL58" i="4"/>
  <c r="AF58" i="4"/>
  <c r="AG58" i="4"/>
  <c r="AI58" i="4"/>
  <c r="A58" i="4"/>
  <c r="AN57" i="4"/>
  <c r="AM57" i="4"/>
  <c r="AL57" i="4"/>
  <c r="AF57" i="4"/>
  <c r="AG57" i="4"/>
  <c r="AI57" i="4"/>
  <c r="A57" i="4"/>
  <c r="AN56" i="4"/>
  <c r="AM56" i="4"/>
  <c r="AL56" i="4"/>
  <c r="AF56" i="4"/>
  <c r="AG56" i="4"/>
  <c r="AI56" i="4"/>
  <c r="A56" i="4"/>
  <c r="AN55" i="4"/>
  <c r="AM55" i="4"/>
  <c r="AL55" i="4"/>
  <c r="AF55" i="4"/>
  <c r="AG55" i="4"/>
  <c r="AI55" i="4"/>
  <c r="A55" i="4"/>
  <c r="AN54" i="4"/>
  <c r="AM54" i="4"/>
  <c r="AL54" i="4"/>
  <c r="AF54" i="4"/>
  <c r="AG54" i="4"/>
  <c r="AI54" i="4"/>
  <c r="A54" i="4"/>
  <c r="AN53" i="4"/>
  <c r="AM53" i="4"/>
  <c r="AL53" i="4"/>
  <c r="AF53" i="4"/>
  <c r="AG53" i="4"/>
  <c r="AI53" i="4"/>
  <c r="A53" i="4"/>
  <c r="AN52" i="4"/>
  <c r="AM52" i="4"/>
  <c r="AL52" i="4"/>
  <c r="AF52" i="4"/>
  <c r="AG52" i="4"/>
  <c r="AI52" i="4"/>
  <c r="A52" i="4"/>
  <c r="AN51" i="4"/>
  <c r="AM51" i="4"/>
  <c r="AL51" i="4"/>
  <c r="AF51" i="4"/>
  <c r="AG51" i="4"/>
  <c r="AI51" i="4"/>
  <c r="A51" i="4"/>
  <c r="AN50" i="4"/>
  <c r="AM50" i="4"/>
  <c r="AL50" i="4"/>
  <c r="AF50" i="4"/>
  <c r="AG50" i="4"/>
  <c r="AI50" i="4"/>
  <c r="A50" i="4"/>
  <c r="AN49" i="4"/>
  <c r="AM49" i="4"/>
  <c r="AL49" i="4"/>
  <c r="AF49" i="4"/>
  <c r="AG49" i="4"/>
  <c r="AI49" i="4"/>
  <c r="A49" i="4"/>
  <c r="AN48" i="4"/>
  <c r="AM48" i="4"/>
  <c r="AL48" i="4"/>
  <c r="AF48" i="4"/>
  <c r="AG48" i="4"/>
  <c r="AI48" i="4"/>
  <c r="A48" i="4"/>
  <c r="AN47" i="4"/>
  <c r="AM47" i="4"/>
  <c r="AL47" i="4"/>
  <c r="AF47" i="4"/>
  <c r="AG47" i="4"/>
  <c r="AI47" i="4"/>
  <c r="A47" i="4"/>
  <c r="AN46" i="4"/>
  <c r="AM46" i="4"/>
  <c r="AL46" i="4"/>
  <c r="AF46" i="4"/>
  <c r="AG46" i="4"/>
  <c r="AI46" i="4"/>
  <c r="A46" i="4"/>
  <c r="AN45" i="4"/>
  <c r="AM45" i="4"/>
  <c r="AL45" i="4"/>
  <c r="AF45" i="4"/>
  <c r="AG45" i="4"/>
  <c r="AI45" i="4"/>
  <c r="A45" i="4"/>
  <c r="AN44" i="4"/>
  <c r="AM44" i="4"/>
  <c r="AL44" i="4"/>
  <c r="AF44" i="4"/>
  <c r="AG44" i="4"/>
  <c r="AI44" i="4"/>
  <c r="A44" i="4"/>
  <c r="AN43" i="4"/>
  <c r="AM43" i="4"/>
  <c r="AL43" i="4"/>
  <c r="AF43" i="4"/>
  <c r="AG43" i="4"/>
  <c r="AI43" i="4"/>
  <c r="A43" i="4"/>
  <c r="AN42" i="4"/>
  <c r="AM42" i="4"/>
  <c r="AL42" i="4"/>
  <c r="AF42" i="4"/>
  <c r="AG42" i="4"/>
  <c r="AI42" i="4"/>
  <c r="A42" i="4"/>
  <c r="AN41" i="4"/>
  <c r="AM41" i="4"/>
  <c r="AL41" i="4"/>
  <c r="AF41" i="4"/>
  <c r="AG41" i="4"/>
  <c r="AI41" i="4"/>
  <c r="A41" i="4"/>
  <c r="AN40" i="4"/>
  <c r="AM40" i="4"/>
  <c r="AL40" i="4"/>
  <c r="AF40" i="4"/>
  <c r="AG40" i="4"/>
  <c r="AI40" i="4"/>
  <c r="A40" i="4"/>
  <c r="AN39" i="4"/>
  <c r="AM39" i="4"/>
  <c r="AL39" i="4"/>
  <c r="AF39" i="4"/>
  <c r="AG39" i="4"/>
  <c r="AI39" i="4"/>
  <c r="A39" i="4"/>
  <c r="AN38" i="4"/>
  <c r="AM38" i="4"/>
  <c r="AL38" i="4"/>
  <c r="AF38" i="4"/>
  <c r="AG38" i="4"/>
  <c r="AI38" i="4"/>
  <c r="A38" i="4"/>
  <c r="AN37" i="4"/>
  <c r="AM37" i="4"/>
  <c r="AL37" i="4"/>
  <c r="AF37" i="4"/>
  <c r="AG37" i="4"/>
  <c r="AI37" i="4"/>
  <c r="A37" i="4"/>
  <c r="AN36" i="4"/>
  <c r="AM36" i="4"/>
  <c r="AL36" i="4"/>
  <c r="AF36" i="4"/>
  <c r="AG36" i="4"/>
  <c r="AI36" i="4"/>
  <c r="A36" i="4"/>
  <c r="AN35" i="4"/>
  <c r="AM35" i="4"/>
  <c r="AL35" i="4"/>
  <c r="AF35" i="4"/>
  <c r="AG35" i="4"/>
  <c r="AI35" i="4"/>
  <c r="A35" i="4"/>
  <c r="AN34" i="4"/>
  <c r="AM34" i="4"/>
  <c r="AL34" i="4"/>
  <c r="AF34" i="4"/>
  <c r="AG34" i="4"/>
  <c r="AI34" i="4"/>
  <c r="A34" i="4"/>
  <c r="AN33" i="4"/>
  <c r="AM33" i="4"/>
  <c r="AL33" i="4"/>
  <c r="AF33" i="4"/>
  <c r="AG33" i="4"/>
  <c r="AI33" i="4"/>
  <c r="A33" i="4"/>
  <c r="AN32" i="4"/>
  <c r="AM32" i="4"/>
  <c r="AL32" i="4"/>
  <c r="AF32" i="4"/>
  <c r="AG32" i="4"/>
  <c r="AI32" i="4"/>
  <c r="A32" i="4"/>
  <c r="AN31" i="4"/>
  <c r="AM31" i="4"/>
  <c r="AL31" i="4"/>
  <c r="AF31" i="4"/>
  <c r="AG31" i="4"/>
  <c r="AI31" i="4"/>
  <c r="A31" i="4"/>
  <c r="AN30" i="4"/>
  <c r="AM30" i="4"/>
  <c r="AL30" i="4"/>
  <c r="AF30" i="4"/>
  <c r="AG30" i="4"/>
  <c r="AI30" i="4"/>
  <c r="A30" i="4"/>
  <c r="AN29" i="4"/>
  <c r="AM29" i="4"/>
  <c r="AL29" i="4"/>
  <c r="AF29" i="4"/>
  <c r="AG29" i="4"/>
  <c r="AI29" i="4"/>
  <c r="A29" i="4"/>
  <c r="AN28" i="4"/>
  <c r="AM28" i="4"/>
  <c r="AL28" i="4"/>
  <c r="AF28" i="4"/>
  <c r="AG28" i="4"/>
  <c r="AI28" i="4"/>
  <c r="A28" i="4"/>
  <c r="AN27" i="4"/>
  <c r="AM27" i="4"/>
  <c r="AL27" i="4"/>
  <c r="AF27" i="4"/>
  <c r="AG27" i="4"/>
  <c r="AI27" i="4"/>
  <c r="A27" i="4"/>
  <c r="AN26" i="4"/>
  <c r="AM26" i="4"/>
  <c r="AL26" i="4"/>
  <c r="AF26" i="4"/>
  <c r="AG26" i="4"/>
  <c r="AI26" i="4"/>
  <c r="A26" i="4"/>
  <c r="AN15" i="4"/>
  <c r="AM15" i="4"/>
  <c r="AL15" i="4"/>
  <c r="AF15" i="4"/>
  <c r="AG15" i="4"/>
  <c r="AI15" i="4"/>
  <c r="A15" i="4"/>
  <c r="AN25" i="4"/>
  <c r="AM25" i="4"/>
  <c r="AL25" i="4"/>
  <c r="AF25" i="4"/>
  <c r="AG25" i="4"/>
  <c r="AI25" i="4"/>
  <c r="A25" i="4"/>
  <c r="AN24" i="4"/>
  <c r="AM24" i="4"/>
  <c r="AL24" i="4"/>
  <c r="AF24" i="4"/>
  <c r="AG24" i="4"/>
  <c r="AI24" i="4"/>
  <c r="A24" i="4"/>
  <c r="AN23" i="4"/>
  <c r="AM23" i="4"/>
  <c r="AL23" i="4"/>
  <c r="AF23" i="4"/>
  <c r="AG23" i="4"/>
  <c r="AI23" i="4"/>
  <c r="A23" i="4"/>
  <c r="AN14" i="4"/>
  <c r="AM14" i="4"/>
  <c r="AL14" i="4"/>
  <c r="AF14" i="4"/>
  <c r="AG14" i="4"/>
  <c r="AI14" i="4"/>
  <c r="A14" i="4"/>
  <c r="AN22" i="4"/>
  <c r="AM22" i="4"/>
  <c r="AL22" i="4"/>
  <c r="AF22" i="4"/>
  <c r="AG22" i="4"/>
  <c r="AI22" i="4"/>
  <c r="A22" i="4"/>
  <c r="AN21" i="4"/>
  <c r="AM21" i="4"/>
  <c r="AL21" i="4"/>
  <c r="AF21" i="4"/>
  <c r="AG21" i="4"/>
  <c r="AI21" i="4"/>
  <c r="A21" i="4"/>
  <c r="AN13" i="4"/>
  <c r="AM13" i="4"/>
  <c r="AL13" i="4"/>
  <c r="AF13" i="4"/>
  <c r="AG13" i="4"/>
  <c r="AI13" i="4"/>
  <c r="A13" i="4"/>
  <c r="AN12" i="4"/>
  <c r="AM12" i="4"/>
  <c r="AL12" i="4"/>
  <c r="AF12" i="4"/>
  <c r="AG12" i="4"/>
  <c r="AI12" i="4"/>
  <c r="A12" i="4"/>
  <c r="AN20" i="4"/>
  <c r="AM20" i="4"/>
  <c r="AL20" i="4"/>
  <c r="AF20" i="4"/>
  <c r="AG20" i="4"/>
  <c r="AI20" i="4"/>
  <c r="A20" i="4"/>
  <c r="AN19" i="4"/>
  <c r="AM19" i="4"/>
  <c r="AL19" i="4"/>
  <c r="AF19" i="4"/>
  <c r="AG19" i="4"/>
  <c r="AI19" i="4"/>
  <c r="A19" i="4"/>
  <c r="AN18" i="4"/>
  <c r="AM18" i="4"/>
  <c r="AL18" i="4"/>
  <c r="AF18" i="4"/>
  <c r="AG18" i="4"/>
  <c r="AI18" i="4"/>
  <c r="A18" i="4"/>
  <c r="AN11" i="4"/>
  <c r="AM11" i="4"/>
  <c r="AL11" i="4"/>
  <c r="AF11" i="4"/>
  <c r="AG11" i="4"/>
  <c r="AI11" i="4"/>
  <c r="A11" i="4"/>
  <c r="AN10" i="4"/>
  <c r="AM10" i="4"/>
  <c r="AL10" i="4"/>
  <c r="AF10" i="4"/>
  <c r="AG10" i="4"/>
  <c r="AI10" i="4"/>
  <c r="A10" i="4"/>
  <c r="AN2" i="4"/>
  <c r="AM2" i="4"/>
  <c r="AL2" i="4"/>
  <c r="AI2" i="4"/>
  <c r="AF2" i="4"/>
  <c r="AG2" i="4"/>
  <c r="A2" i="4"/>
  <c r="AN9" i="4"/>
  <c r="AM9" i="4"/>
  <c r="AL9" i="4"/>
  <c r="AF9" i="4"/>
  <c r="AG9" i="4"/>
  <c r="AI9" i="4"/>
  <c r="A9" i="4"/>
  <c r="AN8" i="4"/>
  <c r="AM8" i="4"/>
  <c r="AL8" i="4"/>
  <c r="AF8" i="4"/>
  <c r="AG8" i="4"/>
  <c r="AI8" i="4"/>
  <c r="A8" i="4"/>
  <c r="AN7" i="4"/>
  <c r="AM7" i="4"/>
  <c r="AL7" i="4"/>
  <c r="AF7" i="4"/>
  <c r="AG7" i="4"/>
  <c r="AI7" i="4"/>
  <c r="A7" i="4"/>
  <c r="AN17" i="4"/>
  <c r="AM17" i="4"/>
  <c r="AL17" i="4"/>
  <c r="AI17" i="4"/>
  <c r="AF17" i="4"/>
  <c r="AG17" i="4"/>
  <c r="A17" i="4"/>
  <c r="AN6" i="4"/>
  <c r="AM6" i="4"/>
  <c r="AL6" i="4"/>
  <c r="AF6" i="4"/>
  <c r="AG6" i="4"/>
  <c r="AI6" i="4"/>
  <c r="A6" i="4"/>
  <c r="AN5" i="4"/>
  <c r="AM5" i="4"/>
  <c r="AL5" i="4"/>
  <c r="AF5" i="4"/>
  <c r="AG5" i="4"/>
  <c r="AI5" i="4"/>
  <c r="A5" i="4"/>
  <c r="AN4" i="4"/>
  <c r="AM4" i="4"/>
  <c r="AL4" i="4"/>
  <c r="AF4" i="4"/>
  <c r="AG4" i="4"/>
  <c r="AI4" i="4"/>
  <c r="A4" i="4"/>
  <c r="AN16" i="4"/>
  <c r="AM16" i="4"/>
  <c r="AL16" i="4"/>
  <c r="AF16" i="4"/>
  <c r="AG16" i="4"/>
  <c r="AI16" i="4"/>
  <c r="A16" i="4"/>
  <c r="AN3" i="4"/>
  <c r="AM3" i="4"/>
  <c r="AL3" i="4"/>
  <c r="AG3" i="4"/>
  <c r="AI3" i="4"/>
  <c r="E42" i="32"/>
  <c r="E41" i="32"/>
  <c r="E40" i="32"/>
  <c r="E39" i="32"/>
  <c r="E38" i="32"/>
  <c r="AR27" i="27" l="1"/>
  <c r="A46" i="27"/>
  <c r="A47" i="27" s="1"/>
  <c r="A48" i="27" s="1"/>
  <c r="A49" i="27" s="1"/>
  <c r="A50" i="27" s="1"/>
  <c r="A51" i="27" s="1"/>
  <c r="A52" i="27" s="1"/>
  <c r="A53" i="27" s="1"/>
  <c r="A54" i="27" s="1"/>
  <c r="AR91" i="27"/>
  <c r="A55" i="27" l="1"/>
  <c r="A56" i="27" s="1"/>
  <c r="A57" i="27" s="1"/>
  <c r="A58" i="27" s="1"/>
  <c r="A59" i="27" s="1"/>
  <c r="A60" i="27" s="1"/>
  <c r="A61" i="27" s="1"/>
  <c r="A62" i="27" s="1"/>
  <c r="A63" i="27" s="1"/>
  <c r="A64" i="27" s="1"/>
  <c r="A65" i="27" s="1"/>
  <c r="A66" i="27" s="1"/>
  <c r="A67" i="27" s="1"/>
  <c r="A68" i="27" s="1"/>
  <c r="A69" i="27" s="1"/>
  <c r="A70" i="27" s="1"/>
  <c r="A71" i="27" s="1"/>
  <c r="A72" i="27" l="1"/>
  <c r="A73" i="27" s="1"/>
  <c r="A74" i="27" s="1"/>
  <c r="A75" i="27" s="1"/>
  <c r="A76" i="27" l="1"/>
  <c r="A77" i="27" l="1"/>
  <c r="A78" i="27" l="1"/>
  <c r="A79" i="27" l="1"/>
  <c r="A80" i="27" l="1"/>
  <c r="A81" i="27" s="1"/>
  <c r="A82" i="27" s="1"/>
  <c r="A83" i="27" l="1"/>
  <c r="A84" i="27" s="1"/>
  <c r="A85" i="27" s="1"/>
  <c r="A86" i="27" l="1"/>
  <c r="A87" i="27" l="1"/>
  <c r="A88" i="27" l="1"/>
  <c r="A89" i="27" l="1"/>
  <c r="B19" i="18" s="1"/>
  <c r="L3" i="18" l="1"/>
  <c r="G14" i="18"/>
  <c r="I8" i="18"/>
  <c r="H22" i="18"/>
  <c r="C3" i="18"/>
  <c r="E3" i="18"/>
  <c r="K3" i="18"/>
  <c r="G5" i="18"/>
  <c r="E25" i="18"/>
  <c r="C19" i="18"/>
  <c r="K14" i="18"/>
  <c r="K20" i="18"/>
  <c r="K23" i="18"/>
  <c r="K22" i="18"/>
  <c r="C15" i="18"/>
  <c r="B20" i="18"/>
  <c r="F18" i="18"/>
  <c r="E20" i="18"/>
  <c r="C21" i="18"/>
  <c r="J25" i="18"/>
  <c r="B17" i="18"/>
  <c r="E17" i="18"/>
  <c r="G17" i="18"/>
  <c r="C14" i="18"/>
  <c r="G23" i="18"/>
  <c r="C26" i="18"/>
  <c r="H16" i="18"/>
  <c r="F16" i="18"/>
  <c r="I12" i="18"/>
  <c r="G24" i="18"/>
  <c r="E23" i="18"/>
  <c r="F24" i="18"/>
  <c r="H26" i="18"/>
  <c r="B13" i="18"/>
  <c r="F10" i="18"/>
  <c r="L15" i="18"/>
  <c r="E5" i="18"/>
  <c r="K5" i="18"/>
  <c r="B18" i="18"/>
  <c r="G13" i="18"/>
  <c r="J13" i="18"/>
  <c r="B27" i="18"/>
  <c r="C25" i="18"/>
  <c r="D15" i="18"/>
  <c r="I18" i="18"/>
  <c r="I16" i="18"/>
  <c r="H6" i="18"/>
  <c r="K16" i="18"/>
  <c r="H27" i="18"/>
  <c r="J18" i="18"/>
  <c r="L7" i="18"/>
  <c r="I15" i="18"/>
  <c r="I25" i="18"/>
  <c r="D26" i="18"/>
  <c r="E15" i="18"/>
  <c r="F27" i="18"/>
  <c r="I27" i="18"/>
  <c r="L26" i="18"/>
  <c r="I22" i="18"/>
  <c r="I19" i="18"/>
  <c r="E13" i="18"/>
  <c r="D10" i="18"/>
  <c r="J14" i="18"/>
  <c r="L13" i="18"/>
  <c r="C9" i="18"/>
  <c r="I17" i="18"/>
  <c r="I13" i="18"/>
  <c r="D25" i="18"/>
  <c r="I4" i="18"/>
  <c r="K6" i="18"/>
  <c r="H19" i="18"/>
  <c r="L11" i="18"/>
  <c r="J7" i="18"/>
  <c r="E22" i="18"/>
  <c r="C13" i="18"/>
  <c r="D27" i="18"/>
  <c r="F4" i="18"/>
  <c r="K18" i="18"/>
  <c r="I9" i="18"/>
  <c r="J27" i="18"/>
  <c r="G20" i="18"/>
  <c r="G25" i="18"/>
  <c r="J6" i="18"/>
  <c r="K4" i="18"/>
  <c r="G16" i="18"/>
  <c r="E27" i="18"/>
  <c r="E7" i="18"/>
  <c r="J11" i="18"/>
  <c r="G4" i="18"/>
  <c r="C23" i="18"/>
  <c r="L12" i="18"/>
  <c r="J22" i="18"/>
  <c r="L16" i="18"/>
  <c r="L8" i="18"/>
  <c r="H17" i="18"/>
  <c r="B3" i="18"/>
  <c r="G11" i="18"/>
  <c r="K7" i="18"/>
  <c r="L9" i="18"/>
  <c r="D11" i="18"/>
  <c r="L24" i="18"/>
  <c r="H12" i="18"/>
  <c r="L21" i="18"/>
  <c r="L5" i="18"/>
  <c r="F14" i="18"/>
  <c r="I14" i="18"/>
  <c r="H24" i="18"/>
  <c r="I5" i="18"/>
  <c r="B25" i="18"/>
  <c r="L25" i="18"/>
  <c r="D8" i="18"/>
  <c r="L20" i="18"/>
  <c r="H7" i="18"/>
  <c r="J4" i="18"/>
  <c r="B9" i="18"/>
  <c r="F25" i="18"/>
  <c r="B14" i="18"/>
  <c r="B26" i="18"/>
  <c r="L23" i="18"/>
  <c r="C22" i="18"/>
  <c r="C17" i="18"/>
  <c r="F8" i="18"/>
  <c r="J23" i="18"/>
  <c r="G8" i="18"/>
  <c r="B8" i="18"/>
  <c r="I7" i="18"/>
  <c r="C4" i="18"/>
  <c r="G19" i="18"/>
  <c r="C7" i="18"/>
  <c r="L27" i="18"/>
  <c r="L6" i="18"/>
  <c r="I20" i="18"/>
  <c r="D6" i="18"/>
  <c r="K24" i="18"/>
  <c r="J20" i="18"/>
  <c r="B22" i="18"/>
  <c r="E18" i="18"/>
  <c r="I11" i="18"/>
  <c r="L19" i="18"/>
  <c r="E8" i="18"/>
  <c r="J24" i="18"/>
  <c r="F11" i="18"/>
  <c r="L4" i="18"/>
  <c r="F19" i="18"/>
  <c r="H13" i="18"/>
  <c r="F12" i="18"/>
  <c r="K25" i="18"/>
  <c r="K27" i="18"/>
  <c r="J16" i="18"/>
  <c r="E14" i="18"/>
  <c r="L17" i="18"/>
  <c r="J12" i="18"/>
  <c r="K26" i="18"/>
  <c r="G15" i="18"/>
  <c r="I6" i="18"/>
  <c r="G3" i="18"/>
  <c r="H21" i="18"/>
  <c r="D19" i="18"/>
  <c r="G10" i="18"/>
  <c r="H3" i="18"/>
  <c r="J9" i="18"/>
  <c r="C10" i="18"/>
  <c r="E11" i="18"/>
  <c r="G7" i="18"/>
  <c r="H25" i="18"/>
  <c r="J21" i="18"/>
  <c r="B21" i="18"/>
  <c r="G22" i="18"/>
  <c r="D9" i="18"/>
  <c r="F3" i="18"/>
  <c r="C5" i="18"/>
  <c r="F21" i="18"/>
  <c r="E10" i="18"/>
  <c r="F26" i="18"/>
  <c r="J15" i="18"/>
  <c r="L14" i="18"/>
  <c r="L18" i="18"/>
  <c r="E6" i="18"/>
  <c r="E19" i="18"/>
  <c r="H15" i="18"/>
  <c r="E26" i="18"/>
  <c r="B16" i="18"/>
  <c r="D7" i="18"/>
  <c r="C6" i="18"/>
  <c r="B24" i="18"/>
  <c r="I10" i="18"/>
  <c r="G21" i="18"/>
  <c r="B6" i="18"/>
  <c r="K9" i="18"/>
  <c r="G9" i="18"/>
  <c r="E16" i="18"/>
  <c r="E9" i="18"/>
  <c r="F13" i="18"/>
  <c r="C16" i="18"/>
  <c r="H5" i="18"/>
  <c r="B15" i="18"/>
  <c r="F23" i="18"/>
  <c r="E24" i="18"/>
  <c r="L10" i="18"/>
  <c r="K15" i="18"/>
  <c r="F6" i="18"/>
  <c r="I3" i="18"/>
  <c r="B12" i="18"/>
  <c r="I24" i="18"/>
  <c r="I26" i="18"/>
  <c r="C12" i="18"/>
  <c r="F20" i="18"/>
  <c r="D24" i="18"/>
  <c r="D18" i="18"/>
  <c r="E4" i="18"/>
  <c r="D23" i="18"/>
  <c r="H8" i="18"/>
  <c r="C24" i="18"/>
  <c r="G12" i="18"/>
  <c r="J26" i="18"/>
  <c r="J5" i="18"/>
  <c r="K11" i="18"/>
  <c r="H9" i="18"/>
  <c r="B7" i="18"/>
  <c r="J19" i="18"/>
  <c r="B11" i="18"/>
  <c r="J3" i="18"/>
  <c r="D20" i="18"/>
  <c r="D12" i="18"/>
  <c r="F22" i="18"/>
  <c r="J10" i="18"/>
  <c r="H20" i="18"/>
  <c r="K8" i="18"/>
  <c r="D13" i="18"/>
  <c r="F7" i="18"/>
  <c r="G27" i="18"/>
  <c r="I21" i="18"/>
  <c r="F9" i="18"/>
  <c r="B5" i="18"/>
  <c r="B10" i="18"/>
  <c r="H4" i="18"/>
  <c r="D3" i="18"/>
  <c r="C18" i="18"/>
  <c r="K21" i="18"/>
  <c r="D14" i="18"/>
  <c r="E21" i="18"/>
  <c r="D21" i="18"/>
  <c r="D5" i="18"/>
  <c r="D17" i="18"/>
  <c r="B23" i="18"/>
  <c r="C11" i="18"/>
  <c r="F5" i="18"/>
  <c r="K12" i="18"/>
  <c r="K17" i="18"/>
  <c r="G6" i="18"/>
  <c r="D4" i="18"/>
  <c r="H11" i="18"/>
  <c r="I23" i="18"/>
  <c r="E12" i="18"/>
  <c r="C27" i="18"/>
  <c r="K19" i="18"/>
  <c r="C8" i="18"/>
  <c r="B4" i="18"/>
  <c r="H23" i="18"/>
  <c r="F15" i="18"/>
  <c r="H10" i="18"/>
  <c r="J17" i="18"/>
  <c r="D16" i="18"/>
  <c r="G26" i="18"/>
  <c r="H14" i="18"/>
  <c r="C20" i="18"/>
  <c r="K13" i="18"/>
  <c r="F17" i="18"/>
  <c r="H18" i="18"/>
  <c r="L22" i="18"/>
  <c r="K10" i="18"/>
  <c r="J8" i="18"/>
  <c r="G18" i="18"/>
  <c r="D22"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tc={CC2AABBE-56BB-4955-BB0D-44CA50543BB1}</author>
  </authors>
  <commentList>
    <comment ref="V30" authorId="0" shapeId="0" xr:uid="{CC2AABBE-56BB-4955-BB0D-44CA50543BB1}">
      <text>
        <t>[Threaded comment]
Your version of Excel allows you to read this threaded comment; however, any edits to it will get removed if the file is opened in a newer version of Excel. Learn more: https://go.microsoft.com/fwlink/?linkid=870924
Comment:
    no me deja cambiar el formato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tc={9308B31D-6743-4E42-827C-340EF6AACA8F}</author>
  </authors>
  <commentList>
    <comment ref="V30" authorId="0" shapeId="0" xr:uid="{9308B31D-6743-4E42-827C-340EF6AACA8F}">
      <text>
        <t>[Threaded comment]
Your version of Excel allows you to read this threaded comment; however, any edits to it will get removed if the file is opened in a newer version of Excel. Learn more: https://go.microsoft.com/fwlink/?linkid=870924
Comment:
    no me deja cambiar el formato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tc={70CE9841-ED96-1841-8838-120314ABBB2A}</author>
    <author>tc={25B7B6AE-EB81-314B-B13F-49E8CE863E87}</author>
    <author>tc={AFD1C483-1A12-B942-A5DF-EBC31B03BFF0}</author>
  </authors>
  <commentList>
    <comment ref="M1" authorId="0" shapeId="0" xr:uid="{70CE9841-ED96-1841-8838-120314ABBB2A}">
      <text>
        <t xml:space="preserve">[Threaded comment]
Your version of Excel allows you to read this threaded comment; however, any edits to it will get removed if the file is opened in a newer version of Excel. Learn more: https://go.microsoft.com/fwlink/?linkid=870924
Comment:
    De acuerdo con lo dispuesto en el artículo 33 de la ley 2069, y con el fin de promover el acceso de las MIPYMES al mercado de Compras Públicas: ¿ha estructurado procedimientos administrativos que faciliten a la micro, pequeñas y medianas empresas el cumplimiento de los requisitos y trámites relativos a pedidos, recepción de bienes o servicios, condiciones de pago y acceso a la información, por medios idóneos sobre sus programas de inversión y gasto? </t>
      </text>
    </comment>
    <comment ref="O1" authorId="1" shapeId="0" xr:uid="{25B7B6AE-EB81-314B-B13F-49E8CE863E87}">
      <text>
        <t xml:space="preserve">[Threaded comment]
Your version of Excel allows you to read this threaded comment; however, any edits to it will get removed if the file is opened in a newer version of Excel. Learn more: https://go.microsoft.com/fwlink/?linkid=870924
Comment:
    De acuerdo con lo dispuesto en el artículo 33 de la Ley 2069 de 2020, y con el fin de promover el acceso de las MIPYMES al mercado de Compras Públicas, en sus procesos, </t>
      </text>
    </comment>
    <comment ref="Q1" authorId="2" shapeId="0" xr:uid="{AFD1C483-1A12-B942-A5DF-EBC31B03BFF0}">
      <text>
        <t xml:space="preserve">[Threaded comment]
Your version of Excel allows you to read this threaded comment; however, any edits to it will get removed if the file is opened in a newer version of Excel. Learn more: https://go.microsoft.com/fwlink/?linkid=870924
Comment:
    De acuerdo con lo dispuesto en el artículo 33 de la Ley 2069 de 2020, y con el fin de promover el acceso de las MIPYMES al mercado de Compras Públicas, </t>
      </text>
    </comment>
  </commentList>
</comments>
</file>

<file path=xl/sharedStrings.xml><?xml version="1.0" encoding="utf-8"?>
<sst xmlns="http://schemas.openxmlformats.org/spreadsheetml/2006/main" count="4883" uniqueCount="1434">
  <si>
    <t>NÚMERO DE PROCESO</t>
  </si>
  <si>
    <t>FECHA DE ASIGNACION JEFE OAPRE - ACOMPAÑAMIENTO</t>
  </si>
  <si>
    <t>SUBSECRETARIA</t>
  </si>
  <si>
    <t xml:space="preserve">DEPENDENCIA SOLICITANTE </t>
  </si>
  <si>
    <t>OBJETO</t>
  </si>
  <si>
    <t>MODALIDAD</t>
  </si>
  <si>
    <t>Valor Estimado</t>
  </si>
  <si>
    <t>FECHA MESA DE TRABAJO 1</t>
  </si>
  <si>
    <t>FECHA MESA DE TRABAJO 2</t>
  </si>
  <si>
    <t>FECHA DE ENTREGA DOC FINALES DEL ÁREA</t>
  </si>
  <si>
    <t>RADICADO SIGA</t>
  </si>
  <si>
    <t>FECHA DE RADICACIÓN</t>
  </si>
  <si>
    <t>FECHA ASIGNACIÓN NÚMERO PROCESO</t>
  </si>
  <si>
    <t>ABOGADO</t>
  </si>
  <si>
    <t>FINANCIERO</t>
  </si>
  <si>
    <t>Link Proceso</t>
  </si>
  <si>
    <t>Lineas PAA</t>
  </si>
  <si>
    <t>El proceso fue publicado? (SI / No)</t>
  </si>
  <si>
    <t>Publicación Proyecto Pliegos</t>
  </si>
  <si>
    <t>En Prsentacion de Observ al Proy Pliegos</t>
  </si>
  <si>
    <t>Publicación RTA Observ Proy Pliegos</t>
  </si>
  <si>
    <t>Sorteo</t>
  </si>
  <si>
    <t>Acto Admin Apertura</t>
  </si>
  <si>
    <t>Publicación Pliego Definitivo / Invitación Pública / Invitación Dto 092-2017</t>
  </si>
  <si>
    <t>Acta Asig Riesgos (Si aplica)</t>
  </si>
  <si>
    <t>En espera de Presentación de Ofertas</t>
  </si>
  <si>
    <t>Cierre Proceso</t>
  </si>
  <si>
    <t>Informe Eval Preliminar</t>
  </si>
  <si>
    <t>Informe Eval Definitivo</t>
  </si>
  <si>
    <t>Observaciones por Proceso</t>
  </si>
  <si>
    <t>Cantidad de días por Modalidad</t>
  </si>
  <si>
    <t>Fecha Prevista de adjudicación</t>
  </si>
  <si>
    <t>Nueva fecha de Adjudicación por Modificación</t>
  </si>
  <si>
    <t>Días faltantes para adjudicación prevista</t>
  </si>
  <si>
    <t>Seleccione si el proceso fue Adjudicado o Declarado Desierto</t>
  </si>
  <si>
    <t>Fecha de Adjudicación / Declaratoria Desierta</t>
  </si>
  <si>
    <t>Estado Actal</t>
  </si>
  <si>
    <t>Cantidad días por proceso a la fecha</t>
  </si>
  <si>
    <t>Cantidad Total días por proceso</t>
  </si>
  <si>
    <t>Acceso y Permanencia</t>
  </si>
  <si>
    <t>Dirección de Dotaciones Escolares</t>
  </si>
  <si>
    <t>Adquirir el plan de seguros que requiere la Secretaría de Educación del Distrito</t>
  </si>
  <si>
    <t>Licitación Pública</t>
  </si>
  <si>
    <t>I-2023-138193</t>
  </si>
  <si>
    <t>SED-LP-DDE-094-2023</t>
  </si>
  <si>
    <t>Maritza Garcia</t>
  </si>
  <si>
    <t>Sandra Perez</t>
  </si>
  <si>
    <t>SI</t>
  </si>
  <si>
    <t>27/12/2023</t>
  </si>
  <si>
    <t>N/A</t>
  </si>
  <si>
    <t>15/01/2024</t>
  </si>
  <si>
    <t>31/01/2024</t>
  </si>
  <si>
    <t xml:space="preserve">El 2 de octubre de 2023, se realiza la mesa de trabajo con el equipo de la DDE y el intermediario de seguros, en la cual se socializan las observaciones a los estudios y documentos previos. Desde el componente financiero, se realizó mesa de trabajo con el fin de revisar algunas observaciones al estudio del sector.
El 4 de octubre de 2023, se remite estudio del sector con observaciones en comentarios. Igualmente, se adjuntó el estudio previo, de acuerdo con la mesa de trabajo realizada el pasado lunes, 2 de octubre, con ajustes y observaciones en comentarios, de acuerdo con lo conversado en la referida mesa con la DDE y el intermediario de seguros.  Finalmente, se recomienda como se indicó en la mesa de trabajo, realizar una revisión integral de las condiciones técnicas básicas y de las complementarias, con el fin de que se lleven a cabo los ajustes producto de dicha mesa de trabajo. 
El 10 de octubre de 2023, se remite por la DDE, los estudios y documentos previos ajustados de acuerdo con las observaciones realizadas desde el componente jurídico y financiero.  
El 18 de octubre de 2023, se realiza mesa de trabajo con el equipo de la DDE y el intermediario de seguros, en la cual se revisaron las observaciones jurídicas y financieras realizadas a los estudios y documentos previos remitidos el 10 de octubre. Se envían vía correo electrónico,  con el fin de que se realicen los respectivos ajustes. El 20 de octubre de 2023, se remiten por la DDE, los documentos ajustados, por lo que se procede a la revisión de los mismos. El 26 de octubre de 2023, se envían al Jefe de la OAPRE para su revisión y aval y el 3 de noviembre se remiten aprobados a la DDE con el fin de que se envien para consideración del próximo Comité de Contratación, el cual se llevará a cabo el 9 de noviembre de 2023.  El 9 de noviembre de 2023, se llevó a cabo Comité Extraordinario de Contratación, en el cual se aprobó el proceso licitatorio para la “Adquisición de los Seguros de la SED”. Se elaborará el documento complemento al pliego de condiciones, previa radicación de las versiones definitivas de los estudios y documentos previos, con las recomendaciones del Comité de Contratación. El 7 de diciembre de 2023, se remiten por la DDE, los estudio y documentos previos definitivos mediante correo electrónico a efectos de la proyección del documento complemento al proyecto de pliego de condiciones y sus anexos. Igualmente, mediante correo electrónico se solicita número de proceso de selección por Licitación Pública. De conformidad con lo anterior, se proyectó documento complemento al pliego de condiciones y sus anexos y se remitió a la DDE, con el fin de que se sometiera a consideración del Corredor de Seguros para su revisión y aval. El 12 de diciembre de 2023, se publicó en la plataforma SECOP II, el proceso de selección por Licitación Pública SED-LP-DDE-094-2023, junto con el documento complemento al pliego de condiciones y sus respectivos anexos. El 10 de enero de 2024, se publicaron en la plataforma SECOP II, las respuestas a las observaciones presentadas al Proyecto de Pliego de Condiciones así  como el Documento Complemento al Pliego de Condiciones con sus respectivos anexos. El 11 de enero de 2024, se expidió Adenda No.1  CO1.AMD.2983723 con motivo de la falla particular presentada en la plataforma SECOP II, el 10 de enero de 2024, radicada bajo el caso o ticket número 1064200, mediante la cual modificó el cronograma del presente proceso de selección por Licitación Pública No. SED-LP-DDE-094-2023.Durante el 10 al 16 de enero de 2024, la Secretaría de Educación del Distrito recibió a través de la Plataforma SECOP II las observaciones al pliego de condiciones definitivo. El 15 de enero de 2024, a las 10:00 a.m., se adelantó a través de la Plataforma TEAMS de Microsoft la audiencia de asignación de riesgos para precisar el contenido y alcance al pliego de condiciones de la licitación pública; audiencia que contó con la asistencia de tres (3) posibles interesados en participar. El 18 de enero de 2024, se expidió la Adenda No.2  CO1.AMD.3009275, modificando el cronograma de acuerdo con lo establecido en el memorando I-2024-5385 de la Dirección de Dotaciones Escolares, señalando como fecha para publicación de las respuestas a las observaciones el 19 de enero de 2024. Así mismo, las observaciones presentadas al pliego de condiciones definitivo fueron resueltas de fondo incluyendo las presentadas en la audiencia de asignación riesgos, mediante documentos de respuesta publicados el 19 de enero de 2024, en el Sistema Electrónico para la Contratación Pública – SECOP II de Colombia Compra Eficiente www.colombiacompra.gov.co/secop/secop-II. El 19 de enero de 2024, se expidió la Adenda No.3  CO1.AMD.3013723, de acuerdo con el memorando de la Dirección de Dotaciones Escolares, I-2024-6078, mediante la cual modificó el Documento Complemento al Pliego de Condiciones Definitivo y el cronograma del proceso de selección por Licitación Pública No. SED-LP-DDE-094-2023. De acuerdo con el cronograma establecido para el presente Proceso de Selección por Licitación Pública No. SED-LP-DDE-094-2023, se indicó como fecha para la expedición de adendas, el 23 de enero de 2024 y para la presentación de ofertas, el 29 de enero de 2024. El 23 de enero de 2024, se expidió la Adenda No.4  CO1.AMD.3022123, de acuerdo con el memorando de la Dirección de Dotaciones Escolares, I-2024-7564, mediante la cual modificó el cronograma del proceso de selección por Licitación Pública No. SED-LP-DDE-094-2023, señalando como fecha para expedir adendas, el 24 de enero de 2024 y para la presentación de ofertas, el 31 de enero de 2024, a las 10:00 am. El 24 de enero de 2024, se expidió la Adenda No.5 CO1.AMD.3026447, de acuerdo con el memorando de la Dirección de Dotaciones Escolares, I-2024-8522, mediante la cual modificó el Documento Complemento al Pliego de Condiciones Definitivo y el cronograma del proceso de selección por Licitación Pública No. SED-LP-DDE-094-2023, señalando como fecha para expedir adendas, el 25 de enero de 2024. El 25 de enero de 2024, se expido la Adenda No.6 CO1.AMD.3031745, de acuerdo con el memorando de la Dirección de Dotaciones Escolares, I- 2024-9173, mediante la cual modificó el Documento Complemento al Pliego de Condiciones Definitivo del proceso de selección por Licitación Pública No. SED-LP-DDE-094-2023, señalando como fecha para expedir adendas, el 25 de enero de 2024. El día 31 de enero de 2024 a las 10:00 a.m. conforme al cronograma electrónico del proceso, la Secretaría de Educación del Distrito llevó a cabo el cierre del proceso y recepción electrónica de las propuestas. El 1° de febrero de 2024, la Secretaría de Educación del Distrito publicó el informe de evaluación en el Sistema Electrónico para la Contratación Pública - SECOP II www.colombiacompra.gov.co/secop/secop-II.
En cumplimiento del término concedido en el cronograma electrónico, esto fue, hasta el 8 de febrero de 2024 y bajo las reglas del pliego de condiciones electrónico, la Secretaría de Educación del Distrito, recibió a través de la Plataforma SECOP II, los documentos y las aclaraciones del proponente encaminados a subsanar los requisitos habilitantes que fueron objeto de requerimiento por parte de la Entidad.   
Resultado de las aclaraciones y subsanaciones recibidas, la Secretaría de Educación del Distrito publicó el 9 de febrero 2024 (6:16 A.M.) en el Sistema Electrónico para la Contratación Pública - SECOP II www.colombiacompra.gov.co/secop/secop-II el informe final de evaluación de requisitos habilitantes y de la verificación de los factores de ponderación calidad técnica, precio, apoyo a la industria nacional, trabajadores con discapacidad, y emprendimiento y empresas de mujeres. 
La Secretaría de Educación del Distrito, publicó el 8 de febrero de 2024 en el Sistema Electrónico para la Contratación Pública - SECOP II www.colombiacompra.gov.co/secop/secop-II el Aviso Informativo con el Anexo Procedimiento Audiencias Públicas No Presenciales, Manual del Usuario Microsoft TEAMS y Uso del Chat, los cuales contienen las reglas y la información para adelantar en la fecha y hora prevista en el cronograma electrónico, la audiencia pública de adjudicación no presencial, en cuanto a la fecha y hora de realización de la audiencia pública de adjudicación. 
De acuerdo con el cronograma electrónico del proceso y en uso de la Plataforma TEAMS de Microsoft, el 9 de febrero de 2024 a las 10:30 a.m. se inició la audiencia pública de adjudicación no presencial, la cual fue presidida y proyectada en tiempo real a los proponentes y asistentes a la misma.
En desarrollo de la Audiencia de Adjudicación, el Comité Asesor y Evaluador dentro de la misma audiencia pública de adjudicación recomendó al Ordenador del Gasto la adjudicación del Proceso de Selección por Licitación Pública No. SED-LP-DDE-094-2023, cuyo objeto es contratar la “ADQUIRIR EL PLAN DE SEGUROS DE LA SECRETARÍA DE EDUCACIÓN DEL DISTRITO”.
El 9 de febrero de 2024, se expidió la Resolución No. 0011 del 9 de febrero del 2024, la cual fue publicada el 12 de febrero de 2024 en la plataforma SECOP II, de acuerdo con el cronograma del proceso. 
Mediante correo electrónico de fecha 15 de febrero de 2024, se envía Oficio remisorio a la Oficina de Contratos con los respectivos soportes para la elaboración de las minutas y la expedición de los respectivos registros presupuestales. 
</t>
  </si>
  <si>
    <t>Adjudicado</t>
  </si>
  <si>
    <t>Dirección de Bienestar Estudiantil</t>
  </si>
  <si>
    <t xml:space="preserve">Realizar la interventoría integral (técnica, financiera, administrativa, contable y jurídica) a los contratos que suscriba la Secretaría de Educación del Distrito para ejecutar la modalidad de refrigerios escolares del Programa de Alimentación Escolar, en los colegios oficiales de la ciudad de Bogotá D.C.", </t>
  </si>
  <si>
    <t>Concurso de Méritos</t>
  </si>
  <si>
    <t>27/12/2023 (27 dic)</t>
  </si>
  <si>
    <t>23/01/2024             (23 enero)  (Segunda Mesa)</t>
  </si>
  <si>
    <t>I-2024-14658</t>
  </si>
  <si>
    <t>SED-CM-A-DBE-007-2024</t>
  </si>
  <si>
    <t>Gissel Diaz</t>
  </si>
  <si>
    <t>Hector Gualteros</t>
  </si>
  <si>
    <t>13/02/2024</t>
  </si>
  <si>
    <t>20/02/2024</t>
  </si>
  <si>
    <t>3/8/2024 (8 de marzo) VER NOTAS EN OBSERVACIONES DEL PROCESO</t>
  </si>
  <si>
    <t xml:space="preserve">EL 28 diciembre iniciaron las mesas de trabajo con los asesores de la Dirección de Bienestar Estudiantil, pero solo hasta el 15 de enero enviaron la primera versión ajustada de estudios y demás documentos previos. A partir de este momento se inció el acompañamiento ya que el proceso fue objeto de bastantes modificaciones. aspectos relevantes:                                                      10/01/2024: En espera la Dirección de Binenestar realice los ajustes correspondientes realizados en mesa del 28 y 29 de diciembre 
18/01/2024: LA Direeción de Bienestar allega documentación ajustada, la cual se encuentra en revisión.
24/01/2024:Asistí a la mesa de trabajo de la interventoria de SIDAE, con el fin de unificar criterios para las dos interventorias (REFRIGERIOS y SIDAE) 
27/02/2024: Se publicó adenda modificatoria al cronograma y se publicó respuesta a las observaciones del pliego definitivo                                                                                           **El 08 de marzo se publicaron los informes de evaluación preliminar, con plazo de observaciones hasta el 13 de marzo de 2024, de los 7 proponentes plurales, solo 2 quedaron habilitados. </t>
  </si>
  <si>
    <t>Realizar la interventoría integral, esto es técnica, financiera, administrativa y jurídica a los contratos, convenios y órdenes de compra que suscriba la Secretaría de Educación del Distrito para ejecutar la modalidad correspondiente a la prestación del Servicio Integral de Desayunos y Almuerzos Escolares del Programa de Alimentación Escolar</t>
  </si>
  <si>
    <t>28/12/2023</t>
  </si>
  <si>
    <t>I-2024-14659</t>
  </si>
  <si>
    <t>SED-CM-A-DBE-006-2024</t>
  </si>
  <si>
    <t>Giovanna Fierro</t>
  </si>
  <si>
    <t xml:space="preserve">https://community.secop.gov.co/Public/Tendering/ContractNoticePhases/View?PPI=CO1.PPI.29729189&amp;isFromPublicArea=True&amp;isModal=False
</t>
  </si>
  <si>
    <t>7736-1-354 (2024)</t>
  </si>
  <si>
    <t>21/03/2024</t>
  </si>
  <si>
    <t>10/01/2024: En espera la Dirección de Bienestar realice los ajustes correspondientes realizados en mesa del 28 y 29 de diciembre 
18/01/2024: La Direeción de Bienestar allega documentaciónajustada, la cual se encuentra en revisión.
23/01/2024:Asisti a la mesa de trabajo de la interventoria de refrigerios, con el fin de unificar criterios para las dos interventorias (REFRIGERIOS y SIDAEP) 
27/02/2024: Se publico adenda modificatoria al cronograma y se publicó respuesta a las observaciones del pliego definitivo 
29/02/2024: Se publico adenda modificatoria al cronograma 
06/03/2024: Se realizó el cierre y se allegaron 9 propuestas, las cuales se encuentran en verificación. 
11/03/2024: fecha para que se alleguen los informes técnicos y financieros a las 4 p.m 
12/03/2024: publicación de los informes de evaluación   
15/03/2024: a las 11:59 pm vence el plazo para presentar observaciones y/o subsanaciones al iforme publicado el 12/03/2024.  
22/03/2024: adjudicado 
26/03/2024: se realizo la radicación virtual para la Ofiina de contratos</t>
  </si>
  <si>
    <t>Gestión Institucional</t>
  </si>
  <si>
    <t>Dirección de Servicios Administrativos</t>
  </si>
  <si>
    <t>PRESTAR EL SERVICIO DE FOTOCOPIADO INTEGRAL Y SERVICIOS AFINES PARA LA SECRETARIA DE EDUCACIÓN DEL DISTRITO</t>
  </si>
  <si>
    <t>Mínima Cuantía</t>
  </si>
  <si>
    <t>I-2024-14817</t>
  </si>
  <si>
    <t>SED-MC-DSA-010-2024</t>
  </si>
  <si>
    <t>Laura Correa</t>
  </si>
  <si>
    <t>Jairo Castellanos</t>
  </si>
  <si>
    <t xml:space="preserve">https://community.secop.gov.co/Public/Tendering/OpportunityDetail/Index?noticeUID=CO1.NTC.5660760&amp;isFromPublicArea=True&amp;isModal=False
</t>
  </si>
  <si>
    <t xml:space="preserve">SI </t>
  </si>
  <si>
    <t>NA</t>
  </si>
  <si>
    <t>21/02/2024</t>
  </si>
  <si>
    <t>23/02/2024</t>
  </si>
  <si>
    <t>27/02/2024</t>
  </si>
  <si>
    <t>01/03/2024: Oficio remisorio a oficina de contratos</t>
  </si>
  <si>
    <t>Prestar el servicio de transporte especial escolar, con los vehículos que requiera la Secretaría de Educación del Distrito Capital</t>
  </si>
  <si>
    <t>Selec. Abreviada Acuerdo Marco de Precios</t>
  </si>
  <si>
    <t>I-2024-1501</t>
  </si>
  <si>
    <t>SED-SA-AM-DBE-001-2024</t>
  </si>
  <si>
    <t>Gladys Mendoza</t>
  </si>
  <si>
    <t>23-01-2024</t>
  </si>
  <si>
    <t>26-04-2024</t>
  </si>
  <si>
    <t xml:space="preserve">El 29 de diciembre se realizó mesa de trabajo
El 2 de enero -2024 se realizó la publicación del RFI de los 26 segmentos 
el 11 de enero -2024 se publicará el RFQ para empezar con las cotizaciones 
el 23 de enero -2024 a las 5:00 pm se cierra solicitud de cotizaciones. 
se procederá a revisar las ofertas económicas 
Hasta el 21-02-24 se han expedido 16 ordenes de compra de los siguientes segmentos: 1,8,21,16,23,26,27,13,20,7,4,17,9,10,5 y 12 
El 22-02-2024: se expidio las ordenes de compras de los siguientes segmentos:2 - 11 - 19- 24 Y 25 
El 23-02-2024: se expidio las ordenes de compras de los siguientes segmentos:3 - 14 - 15- 18 Y 06 </t>
  </si>
  <si>
    <t>SUMINISTRO Y DISTRIBUCIÓN DE UNIDADES DE CONSERVACIÓN Y ALMACENAMIENTO PARA LOS DOCUMENTOS GENERADOS POR LOS DIFERENTES ARCHIVOS DE LA SECRETARÍA DE EDUCACIÓN DEL DISTRITO</t>
  </si>
  <si>
    <t>25/01/2024</t>
  </si>
  <si>
    <t>I-2024-15716</t>
  </si>
  <si>
    <t>SED-MC-DSA-009-2024</t>
  </si>
  <si>
    <t>Paola Padilla</t>
  </si>
  <si>
    <t>28/02/2024</t>
  </si>
  <si>
    <t>Suministrar alimentos para la operación del Programa de Alimentación Escolar – PAE-, con ocasión del Cuarto Evento de Cotización en el marco del Instrumento de Agregación de la Demanda CCE-205-IAD-2023 suscrito entre la Agencia Nacional de Contratación Pública - Colombia Compra Eficiente, la Secretaría de Educación del Distrito y los proveedores que resultaron adjudicatarios en la licitación pública CCENEG-071-01-2022</t>
  </si>
  <si>
    <t>15 de enero de 2024</t>
  </si>
  <si>
    <t>I-2024-3828</t>
  </si>
  <si>
    <t>SED-SA-AM-DBE-004-2024</t>
  </si>
  <si>
    <t xml:space="preserve">El 15 de enero de 2024, se llevó a cabo Mesa de Trabajo con la DBE y los asesores de la SAP, con el fin de revisar las observaciones presentadas a los estudios y documentos previos. El 16 de enero de 2024, se remiten por el Director de la DBE, los estudios y documentos previos definitivos a efectos de continuar con el trámite. El 16 de enero de 2024, se llevó a cabo el evento de cotización; el 22 de enero de 2024, el cierre. Se analizará por la DBE, las cotizaciones alleadas para los segmentos requeridos y en caso de precios artificialmente bajos, se requerirá a cada uno de los proveedores. El 2 de febrero de 2024, se adjudicaron a través de la Tienda Virtual del Estado Colombiano las Órdenes de Compra 124076, 124079, 124084, 124087, 124088, 124124 y 124126, correspondientes al Cuarto Evento de Cotización, el cual tiene por objeto:  “Suministrar alimentos para la operación del Programa de Alimentación Escolar – PAE-con ocasión del cuarto evento de cotización en el marco del instrumento de agregación de demanda CCE-205-IAD-2023 suscrito entre la Agencia Nacional de Contratación Pública - Colombia Compra Eficiente, la Secretaría de Educación del Distrito y los proveedores que resultaron adjudicatarios en la licitación pública CCENEG-071-01-2022”.
Mediante correo electrónico de fecha 2 y 5 de febrero de 2024, se enviaron oficios remisorios a la Oficina de Contratos con los respectivos soportes para la expedición de los respectivos registros presupuestales y demás requisitos necesarios para la ejecución de las ODC.
</t>
  </si>
  <si>
    <t>Contratar el servicio de recepción, almacenamiento, ensamble y distribución de refrigerios escolares, con ocasión del Segundo Evento de Cotización en el marco del Instrumento de Agregación de Demanda CCE-115-2023 suscrito entre la Agencia Nacional de Contratación Pública - Colombia Compra Eficiente, la Secretaría de Educación del Distrito y los proveedores que resultaron adjudicatarios en la licitación pública CCENEG-069-01-2022</t>
  </si>
  <si>
    <t>I-2024-6690</t>
  </si>
  <si>
    <t>SED-SA-AM-DBE-003-2024</t>
  </si>
  <si>
    <t>Nelson Forigua</t>
  </si>
  <si>
    <t>Se realizó la adjudicación de la totalidad de las ordenes de compra, cargadas en la carpeta del SHAREPOINT y remitidos los antecedentes a la Oficina de Contratos, para continuar con el proceso de ejecución de las mismas. 
Plazo de Ejecución: 31 de Julio de 2024 o hasta agotar presupuesto lo que primero ocurra</t>
  </si>
  <si>
    <t>Contribuir al acceso y permanencia de niños, niñas, adolescentes y jóvenes matriculados en el sistema educativo oficial, brindando un servicio integral para el fomento y promoción de estilos de vida saludable, en el marco de los lineamientos técnicos y estándares establecidos para la ejecución y el fortalecimiento del Programa de Alimentación Escolar – PAE</t>
  </si>
  <si>
    <t>Decreto 092/2017 - Competitivo</t>
  </si>
  <si>
    <t>I-2024-19137</t>
  </si>
  <si>
    <t>SED-PC-C092-DBE-012-2024</t>
  </si>
  <si>
    <t>Diego Gonzalez</t>
  </si>
  <si>
    <t xml:space="preserve">https://community.secop.gov.co/Public/Tendering/ContractNoticePhases/View?PPI=CO1.PPI.30032221&amp;isFromPublicArea=True&amp;isModal=False
</t>
  </si>
  <si>
    <t>20/02/2024: Se realiza la publicacion del proceso en SECOP II 
23/02/2024: Se realiza adenda modificatoria al cronograma - Por solicitud del area DBE 
05/03/2024: Se realiaza adenda modifcatoria a la invitación pública
07/03/2024: Se realizó el cierre de recpeción de ofertas 1 propuesta (compensar)
*fecha de adjudicación 18 de marzo</t>
  </si>
  <si>
    <t>Oficina de Servicio al Ciudadano</t>
  </si>
  <si>
    <t>Prestar servicios de correo electrónico certificado con validez jurídica y probatoria para la Secretaría de Educación del Distrito</t>
  </si>
  <si>
    <t>I-2024-29740</t>
  </si>
  <si>
    <t>SED-SA-AM-OSC-015-2024</t>
  </si>
  <si>
    <t>O21202020060868021-1-2 (2024)</t>
  </si>
  <si>
    <t>18/03/2024</t>
  </si>
  <si>
    <t>OC 126358 del 21/03/24 96.013.353,10 COP remitido a la oficina de contratos el 22/03/24</t>
  </si>
  <si>
    <t>21/03/24</t>
  </si>
  <si>
    <t>OTIC</t>
  </si>
  <si>
    <t>CONTRATAR LOS SERVICIOS DE OCI (ORACLE CLOUD INFRAESTRUCTURE), PARA EL ALOJAMIENTO DE SISTEMAS DE INFORMACION Y LA CONTINUIDAD Y DESARROLLO DE LA ESTRATEGIA DE INTELIGENCIA DE DATOS DE LA SECRETARÍA DE EDUCACIÓN DEL DISTRITO.</t>
  </si>
  <si>
    <t>I-2024-16427</t>
  </si>
  <si>
    <t>SED-SA-AM-OTIC-011-2024</t>
  </si>
  <si>
    <t>Jhon Mauricio Contreras</t>
  </si>
  <si>
    <t xml:space="preserve">09/02/2024 Se radica por parte de la Oficina de Tecnologías de la Información y las Comunicaciones
09/02/2024 Se aprueba por parte de la OAPRE los estudios previos y se brinda autorización para proceder a poner la orden de compra en tienda virtual 
13/02/2024 Se aprueba informe de evaluación </t>
  </si>
  <si>
    <t>Prestación integral del servicio de aseo y cafetería para las sedes educativas y administrativas de la Secretaría de Educación del Distrito</t>
  </si>
  <si>
    <t>15/02/2024</t>
  </si>
  <si>
    <t>23/02/2023</t>
  </si>
  <si>
    <t>I-2024-22163</t>
  </si>
  <si>
    <t>SED-SA-AM-DSA-013-2024</t>
  </si>
  <si>
    <t xml:space="preserve">7818-1-3 (2024)
O21202020080585330-1-1 (2024)
</t>
  </si>
  <si>
    <t>29/02/2024 G. 1 al 9
07/03/2024:G.10</t>
  </si>
  <si>
    <t>21/02/2024: Se realizó la verifcación final de documentos 
23/02/2023: se allega la documentación firmada por la Directora 
07/03/2024: la DSA se encuentra realizando la verificacion de factores de desempate de los grupos 1 al 9 y respecto el grupo 10 el dia de hoy se allegó la cotización y la DSA dará inicio a la revisión. 
14/03/2024: respuesta observaciones informe de evaluacion y colocación de ordenes de compra 
19/03/2024: la DSA informa el cargue de las 10 ordenes de compra en el Share Point 
20/03/2024: OAPRE remite a la Oficina de Contratos</t>
  </si>
  <si>
    <t>CONTRATAR EL LICENCIAMIENTO MICROSOFT PARA LOS EQUIPOS DE CÓMPUTO DE LA SED EN EL NIVEL CENTRAL, LOCAL E INSTITUCIONAL</t>
  </si>
  <si>
    <t>22/03/2024</t>
  </si>
  <si>
    <t>I-2024-36652</t>
  </si>
  <si>
    <t>SED-SA-AM-OTIC-018-2024</t>
  </si>
  <si>
    <t xml:space="preserve">7813-1-77 (2024) </t>
  </si>
  <si>
    <t>19/03/2024</t>
  </si>
  <si>
    <t>28-02-2024: Asignacion del acompañamiento  
01-03-2024: en revisión de los documentos 
05/03/2024: se llevo a cabo mesa de trabajo y se presentaron las recomendaciones juridicas y financieras 
07/03/2024: Enviada la documentación a la jefe OAPRE y devuelto por la misma para ajustes a los estudios previos en el primer factor de desempate. 
08/03/2024: se envia a jefe OAPREe, el estudio previo para aprobación. 
11/03/2024: jefe OAPRE remite correo a jefe OTIC, indicando que se proceda a la redicación por SIGA. 
14/03/2024: Abogado Jose Esteban Bueno, indica que el dia de hoy, procederan a la radicacion 
19/03/2024: A la espera de ser presentado al comité de contratación 
22/03/2024: aprobado en comité de contratación y colocaciion de la orden de compra
26/03/2024: se realizo la radicación virtual para la Ofiina de contratos</t>
  </si>
  <si>
    <t>Realizar la Interventoría integral técnica, operativa, financiera - contable, ambiental, jurídica y administrativa al Programa de Movilidad Escolar</t>
  </si>
  <si>
    <t>I-2024-15070</t>
  </si>
  <si>
    <t>SED-CM-A-DBE-008-2024</t>
  </si>
  <si>
    <t xml:space="preserve">https://community.secop.gov.co/Public/Tendering/ContractNoticePhases/View?PPI=CO1.PPI.29732404&amp;isFromPublicArea=True&amp;isModal=False
</t>
  </si>
  <si>
    <t>14/02/2024</t>
  </si>
  <si>
    <t>19/02/2024</t>
  </si>
  <si>
    <t>13/03/2024</t>
  </si>
  <si>
    <t xml:space="preserve">10/01/2024: En espera la Dirección de Binenestar realice los ajustes correspondientes solicitados 
19/01/2024: DE acuerdo lo conversado con Martha Guiza me indica que estan efectuando los  ajustes para poder radicar 
06/03/2024 Se realizo cierre del proceso se presentan 12 ofertas, el 12/03/2024 el area tecnica debe allegar informe de evaluacion y el 13/03/2024 se debe publicar informe de evalaucion </t>
  </si>
  <si>
    <t>26/03/2024</t>
  </si>
  <si>
    <t xml:space="preserve"> </t>
  </si>
  <si>
    <t>/</t>
  </si>
  <si>
    <t>Declarado Desierto</t>
  </si>
  <si>
    <t>Selec. Abreviada Menor Cuantía</t>
  </si>
  <si>
    <t>Revocado</t>
  </si>
  <si>
    <t>Selec. Abreviada Subasta Inversa</t>
  </si>
  <si>
    <t>Selec. Abreviada Bolsa de Productos</t>
  </si>
  <si>
    <t>Mínima Cuantía - Grandes Superficies</t>
  </si>
  <si>
    <t>SUMINISTRO DE MATERIALES Y ELEMENTOS DE FERRETERÍA PARA EL MANTENIMIENTO DE LAS EDIFICACIONES DE LAS SEDES ADMINISTRATIVAS DE LA SECRETARÍA DE EDUCACIÓN DEL DISTRITO</t>
  </si>
  <si>
    <t>I-2024-30781</t>
  </si>
  <si>
    <t>SED-MC-DSA-016-2024</t>
  </si>
  <si>
    <t>Sergio Ospina</t>
  </si>
  <si>
    <t>https://community.secop.gov.co/Public/Tendering/OpportunityDetail/Index?noticeUID=CO1.NTC.5827269&amp;isFromPublicArea=True&amp;isModal=False</t>
  </si>
  <si>
    <t>O2120201004024299991-1-1 (2024)</t>
  </si>
  <si>
    <t>14/03/2024</t>
  </si>
  <si>
    <t>27/03/2024</t>
  </si>
  <si>
    <t>No aplica</t>
  </si>
  <si>
    <t>15/03/2024 El proceso No. SED-MC-DSA-016-2024 fue adendado en el cronograma el 15 de marzo con el fin de estudiar, revisar y atender de fondo las observaciones presentadas a la invitación pública.
22/03/2024: Se realizó una mesa de trabajo con los enlaces técnicos de la Dirección de Servicios Administrativos, la Dirección de Consutrucciones y la OAPRE en la cual se revisaron las observaciones a la invitación pública. En esta reunión se revisó de fondo las observaciones relacionadas con los ítems de referencia y se identificó que varios ítems no fueron incluidos en la ficha técnica al encontrarse agrupados o habían ítems repetidos o incluso habían items que por sus condiciones especificas hacían referencia a marcas. Así mismo, la Dirección de Construcciones indicó que los ítems agrupados incluidos en la ficha técnica se agregaron de esta manera porque en procesos anteriores los proveedores que cotizaron por ítems agrupados, situación que es riesgosa al no contemplarse como ítems unitarios.
27/03/2024: Se publico el acto administrativo de revocatoria directa mediante Resolución No. 717 del 27 de marzo 2024 al acto de apertura del proceso de invitación públicaa del proceso de selección de mínima cuantía No. SED-MC-DSA-016-2024.</t>
  </si>
  <si>
    <t>Dependencia / Modalidad de Selección</t>
  </si>
  <si>
    <t>Estado del proceso</t>
  </si>
  <si>
    <t>En Evaluación</t>
  </si>
  <si>
    <t>En Acompañamiento</t>
  </si>
  <si>
    <t>Total general</t>
  </si>
  <si>
    <t>Dirección de Educación Media</t>
  </si>
  <si>
    <t>Dirección de Educación Preescolar y Básica</t>
  </si>
  <si>
    <t>Dirección de Talento Humano</t>
  </si>
  <si>
    <t>PROCESO</t>
  </si>
  <si>
    <t>SubSecretaría de Acceso y Permanencia</t>
  </si>
  <si>
    <t xml:space="preserve">ADQUIRIR DOTACION PARA AREAS ADMINISTRATIVAS </t>
  </si>
  <si>
    <t>Resolución de Apertura</t>
  </si>
  <si>
    <t xml:space="preserve">ADELANTAR OBRAS DE ADECUACIÓN, MEJORAMIENTO Y MANTENIMIENTO CORRECTIVO DE LAS PLANTAS FÍSICAS DE LA SECRETARÍA DE EDUCACIÓN DEL DISTRITO, </t>
  </si>
  <si>
    <r>
      <t xml:space="preserve">Definitivos, respuestas a observaciones y resolución de apertura. </t>
    </r>
    <r>
      <rPr>
        <b/>
        <sz val="9"/>
        <color rgb="FF000000"/>
        <rFont val="Century Gothic"/>
        <family val="2"/>
      </rPr>
      <t>PUBLICADO</t>
    </r>
  </si>
  <si>
    <t>RUTA DE ACOMPAÑAMIENTO</t>
  </si>
  <si>
    <t>Equipo revisor OAPRE</t>
  </si>
  <si>
    <t>Se acuerda por parte del Area remisión de documentos en versión final</t>
  </si>
  <si>
    <t xml:space="preserve">IMPLEMENTACIÓN DE ESTRATEGIAS EDUCATIVAS FLEXIBLES PARA PERSONAS JÓVENES Y ADULTAS DE ESPECIAL PROTECCIÓN CONSTITUCIONAL </t>
  </si>
  <si>
    <t>Respuesta análisis corizaciones OAPRE y Solicitud a Proponente del 30% efectivo si mantiene oferta *Posible Directo</t>
  </si>
  <si>
    <t>Remision de Análisis de Cotizaciones por parte del área</t>
  </si>
  <si>
    <t>Mesa de trabajo análisis cotizaciones</t>
  </si>
  <si>
    <t>ADQUIRIR EL PLAN DE SEGUROS DE LA SECRETARIA DE EDUCACIÓN DEL DISTRITO.</t>
  </si>
  <si>
    <t>31-3-2 Audiencia de adjudicación</t>
  </si>
  <si>
    <t>UNIÓN TEMPORAL ALLIANZ-SBS-SURA-CHUBB-SOLIDARIA-HDI 2025 No ubsanó en debida forma, solo quedaría habilitado: Compañía mundial de seguros y UT MAPFRE SEGUROS GENERALES DE COLOMBIA S.A. - LA PREVISORA S.A COMPAÑÍA DE SEGUROS - AXA COLPATRIA SEGUROS S.A.</t>
  </si>
  <si>
    <t>INTERVENTORIA INTEGRAL AL CONTRATO DE EJECUCION DE LAS OBRAS DE ADECUACIÓN, </t>
  </si>
  <si>
    <t>28-03-2025 Publicación borradores</t>
  </si>
  <si>
    <t>27-03-2025 Publicación borradores</t>
  </si>
  <si>
    <t>ADQUISICIÓN DE MOBILIARIO ESCOLAR Y ADMINISTRATIVO A TRAVÉS DEL ACUERDO MARCO D</t>
  </si>
  <si>
    <r>
      <t xml:space="preserve">Remisión 2da observaciones al Área y </t>
    </r>
    <r>
      <rPr>
        <b/>
        <sz val="9"/>
        <rFont val="Century Gothic"/>
        <family val="2"/>
      </rPr>
      <t>programación mesa de trabajo</t>
    </r>
  </si>
  <si>
    <t xml:space="preserve">ADQUISICION DE MATERIAL PEDAGÓGICO </t>
  </si>
  <si>
    <t>VENCE plazo equipo revisor</t>
  </si>
  <si>
    <t>REALIZAR LA INTERVENTORIA INTEGRAL MOVILIDAD ESCOLAR</t>
  </si>
  <si>
    <t xml:space="preserve">ADQUISICIÓN DEL SEGURO OBLIGATORIO DE ACCIDENTES DE TRÁNSITO SOAT </t>
  </si>
  <si>
    <t>Remision de observaciones EDP al AREA</t>
  </si>
  <si>
    <t>ADQUIRIR ETIQUETAS ADHESIVAS EN POLIÉSTER P</t>
  </si>
  <si>
    <t>Mesa de trabajo</t>
  </si>
  <si>
    <t>Remisión de observaciones EDP al AREA</t>
  </si>
  <si>
    <t xml:space="preserve">ADQUIRIR CALCULADORAS GRAFICADORAS </t>
  </si>
  <si>
    <t>Mesa de TRABAJO</t>
  </si>
  <si>
    <t>Se espera recibir documentos corregidos del AREA</t>
  </si>
  <si>
    <t>ADQUIRIR EQUIPOS DE TECNOLOGÍA CON DESTINO A LAS INSTITUCIONES EDUCATIVAS DISTRITALES,</t>
  </si>
  <si>
    <t>Análisis de cotizaciones y metodología EN equipo RVISOR</t>
  </si>
  <si>
    <t xml:space="preserve">ADQUIRIR MATERIAL BIBLIOGRAFICO PARA LAS BIBLIOTECAS ESCOLARES </t>
  </si>
  <si>
    <t>Se Crea evento de cotización</t>
  </si>
  <si>
    <t>Se espera recibir Observaciones de Margareth para remitir al área</t>
  </si>
  <si>
    <t>ADQUISICION DE MOBILIARIO ESCOLAR DE PRIMERA INFANCIA</t>
  </si>
  <si>
    <t>MESA de trabajo por 2da observaciones</t>
  </si>
  <si>
    <r>
      <t xml:space="preserve">Se remite al área documentos </t>
    </r>
    <r>
      <rPr>
        <b/>
        <sz val="9"/>
        <color rgb="FF000000"/>
        <rFont val="Century Gothic"/>
        <family val="2"/>
      </rPr>
      <t>2da revisión</t>
    </r>
  </si>
  <si>
    <t>LABORATORIOS</t>
  </si>
  <si>
    <t>Sin radicar documentos para evento de cotización</t>
  </si>
  <si>
    <t xml:space="preserve">se solicito al area radicación </t>
  </si>
  <si>
    <t xml:space="preserve">PRESTACIÓN DEL SERVICIO DE ALQUILER DE EQUIPOS DE CÓMPUTO PARA LAS INSTITUCIONES EDUCATIVAS DISTRITALES, </t>
  </si>
  <si>
    <t>PRESTAR EL SERVICIO DE TRANSPORTE ESPECIAL ESCOLAR CON LOS VEHÍCULOS QUE REQUIERA LA SECRETARÍA DE EDUCACIÓN DEL DISTRITO CAPITAL.</t>
  </si>
  <si>
    <t>Colocación Ultimas Ordenes</t>
  </si>
  <si>
    <t>SubSecretaría de Calidad y Pertinencia</t>
  </si>
  <si>
    <t>AUNAR ESFUERZOS PARA FORTALECER APRENDIZAJES EN MATEMÁTICAS A TRAVÉS DEL USO DE INTELIGENCIA ARTIFICIAL</t>
  </si>
  <si>
    <t>Finaliza 1ra Plazo Equipo revisor</t>
  </si>
  <si>
    <t>Se remiten documentos 1ra vez a equipo revisor</t>
  </si>
  <si>
    <t>Mesa de trabajo con el area para contextualizar la necesidad y poder remitir observaciones al equipo revuisor</t>
  </si>
  <si>
    <t>SubSecretaría de Gestión Institucional</t>
  </si>
  <si>
    <t xml:space="preserve">SUMINISTRAR AGUA POTABLE </t>
  </si>
  <si>
    <t>Resepción de observaciones al informe de evaluación</t>
  </si>
  <si>
    <t>Publicación Evaluación Preliminar</t>
  </si>
  <si>
    <t>Recepción Ofertas</t>
  </si>
  <si>
    <t xml:space="preserve">SUMINISTRO DE PAPELERIA Y UTILES DE OFICINA, </t>
  </si>
  <si>
    <t>Aún no se reciben documentos del Area. Sé contacto al área -Linda informa que estan se revisión de las cotizaciones por novedades en cantidades</t>
  </si>
  <si>
    <t>REALIZAR LA INTERVENTORÍA DE ASEO Y CAFETERÍA</t>
  </si>
  <si>
    <t>Cierre Evento Cotización</t>
  </si>
  <si>
    <t>Evento de Cotización</t>
  </si>
  <si>
    <t>Realizar la interventoría servicios de vigilancia y seguridad privada de la Secretaría de Educación del Distrito Capital</t>
  </si>
  <si>
    <t>Remitido a Equipo Revisor desde 21 de Feb (LUISA Y FELIPE)</t>
  </si>
  <si>
    <t>SUMINISTRO Y DISTRIBUCIÓN DE  (CAJAS Y CARPETAS)</t>
  </si>
  <si>
    <t>Se espera recibir análisis de cotizaciones</t>
  </si>
  <si>
    <t xml:space="preserve">PRESTAR EL SERVICIO DE  DATA CENTER Y MESA DE SOLUCIONES DE TI, </t>
  </si>
  <si>
    <t>RESPUESTA OAPRE: Análisis valores LICITACiÓN para aplicar a subasta</t>
  </si>
  <si>
    <t xml:space="preserve">Realizar la interventoría data center y mesa de soluciones de TIC, </t>
  </si>
  <si>
    <t>Sin AVANCES por falta de RECURSOS</t>
  </si>
  <si>
    <t>SUMINISTRO DE MATERIALES Y ELEMENTOS DE FERRETERIA P</t>
  </si>
  <si>
    <t xml:space="preserve">SUMINISTRO, INSTALACIÓN  CERTIFICADOS DIGITALES SITIO SEGURO Y CERTIFICADOS DE FIRMA DIGITAL </t>
  </si>
  <si>
    <t xml:space="preserve">Se Espera remisión a Dirección de Contratación </t>
  </si>
  <si>
    <t xml:space="preserve">PRESTAR EL SERVICIO DE PODA Y CORTE DE CÉSPED; </t>
  </si>
  <si>
    <t>Entrega de Grantias</t>
  </si>
  <si>
    <t xml:space="preserve">CONTRATAR EL SERVICIO DE DIGITALIZACIÓN  DOCUMENTAL Y GARANTIZAR LA CONSERVACIÓN, </t>
  </si>
  <si>
    <t>MESA TRABAJO revisón compromisos OTIC y DSA</t>
  </si>
  <si>
    <t>DOTACIONES DEL LEY</t>
  </si>
  <si>
    <t>RESPUESTA BM</t>
  </si>
  <si>
    <t>Remisión a BM</t>
  </si>
  <si>
    <t>CONTRATAR SERVICIO DE SOPORTE TÉCNICO, CONFIGURACIÓN, PERSONALIZACIÓN GRÁFICA Y CAPACITACIÓN EN LOS SISTEMAS KOHA Y DSPACE P</t>
  </si>
  <si>
    <t xml:space="preserve">PRESTACION DEL SERVICIO DE MONITOREO DE MEDIOS DE COMUNICACION </t>
  </si>
  <si>
    <t>Se debe remitir a Equipo revisor para 1ra revisión</t>
  </si>
  <si>
    <t xml:space="preserve">ADQUISICIÓN SISTEMA DE GESTIÓN DE DOCUMENTOS ELECTRÓNICOS DE ARCHIVO – SGDEA </t>
  </si>
  <si>
    <t>Cierre evento de cotización</t>
  </si>
  <si>
    <t>Ampliación Evento cotización con ajustes al ANEXO</t>
  </si>
  <si>
    <t>ADQUIRIR LOS CREDITOS DE MICROSOFT AZURE - SERVICIOS EN LA NUBE PARA LOS EQUIPOS DE CÓMPUTO DE LA SED</t>
  </si>
  <si>
    <t>REVISION OAPRE</t>
  </si>
  <si>
    <t>Cierre Evento de Cotización y en Análisis de ofertas  e Informe de evaluación</t>
  </si>
  <si>
    <t xml:space="preserve">CONTRATAR EL LICENCIAMIENTO MICROSOFT PARA LOS EQUIPOS DE CÓMPUTO DE LA SED </t>
  </si>
  <si>
    <t>RADICADO EN CONTRATOS</t>
  </si>
  <si>
    <t>ADQUIRIR EL LICENCIAMIENTO CREATIVE K12 EDUCATIVO, PARA LA SECRETARIA DE EDUCACION DEL DISTRITO – SED</t>
  </si>
  <si>
    <t>Contrato en Flujo de Aprobación</t>
  </si>
  <si>
    <t>Fortalecimiento a la Ruta de Acceso y Permanencia Escolar a través de la búsqueda activa, la atención integral y el acompañamiento a las familias.</t>
  </si>
  <si>
    <t>Se acordó con el area hacer una mesa preliminar</t>
  </si>
  <si>
    <t>Se espera recibir documentos para primera revisión del evento de cotización</t>
  </si>
  <si>
    <t>MODALIDADES</t>
  </si>
  <si>
    <t>FASE DEL PROCESO</t>
  </si>
  <si>
    <t>RECEPCION OBSERVACIONES PROYECTO PLIEGOS</t>
  </si>
  <si>
    <t>PUBLICACIÓN PROYECTO DE PLIEGOS</t>
  </si>
  <si>
    <t>Menor Cuantía</t>
  </si>
  <si>
    <t>RESPUESTA A PROYECTO DE PLIEGOS</t>
  </si>
  <si>
    <t>Subasta Inversa</t>
  </si>
  <si>
    <t>PUBLICACIÓN DEFINITIVOS</t>
  </si>
  <si>
    <t>Acuerdo Marco de Precios</t>
  </si>
  <si>
    <t>RESPUESTA A DEFINITIVOS</t>
  </si>
  <si>
    <t>Instrumento de Agregación de Demanda</t>
  </si>
  <si>
    <t>PUBLICACIÓN INVITACIÓN PÚBLICA</t>
  </si>
  <si>
    <t>Bolsa de Productos</t>
  </si>
  <si>
    <t>PUBLICACIÓN INVITACIÓN DCTO 092</t>
  </si>
  <si>
    <t>PRESENTACIÓN DE OFERTAS</t>
  </si>
  <si>
    <t>ELABORACIÓN DE DOCUMENTOS</t>
  </si>
  <si>
    <t>ELABORACIÓN EVALUACIÓN INICIAL</t>
  </si>
  <si>
    <t>PERIODO DE SUBSANACIONES</t>
  </si>
  <si>
    <t>ELABORACIÓN EVALUACIÓN FINAL</t>
  </si>
  <si>
    <t>ADJUDICACIÓN</t>
  </si>
  <si>
    <t>PUBLICACIÓN RFI</t>
  </si>
  <si>
    <t>PUBLICACIÓN COTIZACIÓN</t>
  </si>
  <si>
    <t>EVALUACIÓN COTIZACIONES</t>
  </si>
  <si>
    <t>ORDEN DE COMPRA COLOCADA</t>
  </si>
  <si>
    <t>CERRADO</t>
  </si>
  <si>
    <t>ANGUIE</t>
  </si>
  <si>
    <t>JULIANA</t>
  </si>
  <si>
    <t>YEISON</t>
  </si>
  <si>
    <t>HENRY</t>
  </si>
  <si>
    <t>EQUIPO OAPRE</t>
  </si>
  <si>
    <t>FECHAS APROBACIÓN OAPRE Y DIRECCIÓN</t>
  </si>
  <si>
    <t>MECANISMOS DE AGRAGACIÓN DE DEMANDA TVEC</t>
  </si>
  <si>
    <t>Aplica para LP</t>
  </si>
  <si>
    <t>ADENDAS</t>
  </si>
  <si>
    <t>TRAMITE DE FIRMA DEL CONTRATO</t>
  </si>
  <si>
    <t>SEGUIMIENTO SEMANA 1 (3-7 feb)</t>
  </si>
  <si>
    <t>SEGUIMIENTO SEMANA 2 (10-14 feb)</t>
  </si>
  <si>
    <t>SEGUIMIENTO SEMANA 3 (17-21 feb)</t>
  </si>
  <si>
    <t>SEGUIMIENTO SEMANA 4 (24-28 feb)</t>
  </si>
  <si>
    <t>No.</t>
  </si>
  <si>
    <t>FECHA NUMERACIÓN</t>
  </si>
  <si>
    <t>ID ITEM PAA</t>
  </si>
  <si>
    <t>REVISOR JURÍDICO</t>
  </si>
  <si>
    <t>REVISOR FINANCIERO</t>
  </si>
  <si>
    <t>ASESOR DIRECCIÓN</t>
  </si>
  <si>
    <t>RADICADO SOC</t>
  </si>
  <si>
    <t>FECHA RADICACIÓN EN SOC EN SIGA</t>
  </si>
  <si>
    <t>CODIGO DEPENDENCIA</t>
  </si>
  <si>
    <t>GERENTE DEL PROYECTO</t>
  </si>
  <si>
    <t>OBJETO ESTUDIO PREVIO</t>
  </si>
  <si>
    <t>OBJETO PAA</t>
  </si>
  <si>
    <t>Valor Estimado Estudio Previo</t>
  </si>
  <si>
    <t>INCLUIDO PAA</t>
  </si>
  <si>
    <t>VALOR PAA</t>
  </si>
  <si>
    <t>NÚMERO CDP</t>
  </si>
  <si>
    <t>VALOR CDP</t>
  </si>
  <si>
    <t>DIFERENCIA VALOR</t>
  </si>
  <si>
    <t>FECHA DE OK CORREO JEFE OAPRE A DIRECCIÓN</t>
  </si>
  <si>
    <t>FECHA DE OK CORREO DIRECCIÓN</t>
  </si>
  <si>
    <t>NÚMERO RFI (SI APLICA)</t>
  </si>
  <si>
    <t>FECHA PUBLICACIÓN RFI (SI APLICA)</t>
  </si>
  <si>
    <t>NUMERO DE EVENTO DE COTIZACIÓN</t>
  </si>
  <si>
    <t>FECHA DE PUBLICACIÓN DE EVENTO DE COTIZACIÓN</t>
  </si>
  <si>
    <t>NÚMERO OC</t>
  </si>
  <si>
    <t xml:space="preserve">Link Proceso vista pública definitivos / Orden de Compra </t>
  </si>
  <si>
    <t>Fecha Publicación Proyecto Pliegos</t>
  </si>
  <si>
    <t>Plazo para Observ al Proy Pliegos</t>
  </si>
  <si>
    <t>Fecha Publicación RTA Observ Proy Pliegos</t>
  </si>
  <si>
    <t>Plazo observaciones definitivos</t>
  </si>
  <si>
    <t>Respuesta a observaciones definitivos</t>
  </si>
  <si>
    <t xml:space="preserve">Fecha de publicación de aviso de convocatoria de Ley 80 en la página Web </t>
  </si>
  <si>
    <t xml:space="preserve">Enlace publicación aviso de convocatoria </t>
  </si>
  <si>
    <t>Audiencia Asig Riesgos (Si aplica)</t>
  </si>
  <si>
    <t>Plazo Presentación de Ofertas</t>
  </si>
  <si>
    <t>Cantidad proponentes</t>
  </si>
  <si>
    <t>Publicación informe Preliminar</t>
  </si>
  <si>
    <t xml:space="preserve">ADENDA 1 </t>
  </si>
  <si>
    <t>ADENDA 2</t>
  </si>
  <si>
    <t>ADENDA 3</t>
  </si>
  <si>
    <t>Cant observaciones al Proceso</t>
  </si>
  <si>
    <t>No resolución de Adjudicacion</t>
  </si>
  <si>
    <t xml:space="preserve">VALOR ADJUDICADO </t>
  </si>
  <si>
    <t>DIFERENCIA ENTRE CDP Y ADJUDICADO</t>
  </si>
  <si>
    <t>DIFERENCIA ENTRE EP Y ADJUDICADO</t>
  </si>
  <si>
    <t>FECHA ENVÍO A CONTRATOS</t>
  </si>
  <si>
    <t>Elaboración de contrato SECOP</t>
  </si>
  <si>
    <t>Firma del contratista</t>
  </si>
  <si>
    <t>Firma del contratante</t>
  </si>
  <si>
    <t>Fecha envio RIT</t>
  </si>
  <si>
    <t>Cuenta Bancária</t>
  </si>
  <si>
    <t>Remision de polizas</t>
  </si>
  <si>
    <t>Fecha de aprobacion de polizas</t>
  </si>
  <si>
    <t>Correo envío del supervisor</t>
  </si>
  <si>
    <t>SHAREPOINT</t>
  </si>
  <si>
    <t>LINK SHARE POINT</t>
  </si>
  <si>
    <t>ESTADO</t>
  </si>
  <si>
    <t>Compromisos de la semana (Seguimiento lunes)</t>
  </si>
  <si>
    <t>Cumplimiento de compromisos de la semana (Seguimiento jueves)</t>
  </si>
  <si>
    <t>Alerta</t>
  </si>
  <si>
    <t>CAROLINA</t>
  </si>
  <si>
    <t>Dirección de Evaluación de la Educación</t>
  </si>
  <si>
    <t>APLICACION, PROCESAMIENTO Y ANALISIS DE LA ENCUESTA DE CLIMA ESCOLAR Y MODULO DE CIUDADANIA PARA LOS COLEGIOS DE BOGOTA, ASI COMO EL DISEÑO Y VALIDACION DE UN INDICE DE CONVIVENCIA ESCOLAR.</t>
  </si>
  <si>
    <t>VERDE</t>
  </si>
  <si>
    <t>Dirección de Construcción y Conservación de Establecimientos Educativos</t>
  </si>
  <si>
    <t>EJECUCIÓN DE LAS OBRAS DE ADECUACIÓN, MEJORAMIENTO Y MANTENIMIENTO CORRECTIVO DE LAS PLANTAS FISICAS, ASI COMO LA EJECUCIÓN DE OBRAS MENORES QUE PERMITAN A TRAVES DE LA ATENCIÓN DE EMERGENCIAS Y DE NECESIDADES FISICAS PRIORITARIAS, GARANTIZAR EL FUNCIONAMIENTO Y LA PRESTACION DEL SERVICIO DE LA INFRAESTRUCTURA FISICA EN LOS COLEGIOS DISTRITALES Y LAS SEDES ADMINISTRATIVAS EN LA LOCALIDAD DE SUMAPAZ.</t>
  </si>
  <si>
    <t>GISSEL</t>
  </si>
  <si>
    <t>HECTOR</t>
  </si>
  <si>
    <t>PRESTACION INTEGRAL DEL SERVICIO DE ASEO Y CAFETERIA PARA LAS SEDES DE LA SECRETARIA DE EDUCACION DEL DISTRITO</t>
  </si>
  <si>
    <t>Selección Abreviada - Acuerdo Marco</t>
  </si>
  <si>
    <t>LORENA</t>
  </si>
  <si>
    <t>Oficina de Tecnologías de la Información y las Comunicaciones</t>
  </si>
  <si>
    <t>PRESTAR EL SERVICIO DE ADMINISTRACIÓN, OPERACIÓN, DESARROLLO, IMPLEMENTACIÓN, SOPORTE Y MANTENIMIENTO DE LOS DATA CENTER Y MESA DE SOLUCIONES DE TI, PARA EL NIVEL CENTRAL, LOCAL E INSTITUCIONAL DE LA SECRETARÍA DE EDUCACIÓN DEL DISTRITO -SED.</t>
  </si>
  <si>
    <t>Selección Abreviada por Subasta inversa</t>
  </si>
  <si>
    <t>SED-SA-AM-DSA-001-2025</t>
  </si>
  <si>
    <t>JHON MAURICIO</t>
  </si>
  <si>
    <t>I-2025-6875</t>
  </si>
  <si>
    <t>PRESTAR EL SERVICIO DE MANTENIMIENTO TÉCNICO INTEGRAL AUTOMOTRIZ DE LOS VEHÍCULOS QUE CONFORMAN EL PARQUE AUTOMOTOR DE LA SECRETARÍA DE EDUCACIÓN DEL DISTRITO.</t>
  </si>
  <si>
    <t xml:space="preserve">MARITZA </t>
  </si>
  <si>
    <t>PRESTAR EL SERVICIO DE PODA Y CORTE DE CÉSPED; MANEJO INTEGRAL DE CONTROL DE PLAGAS, Y EL DE LAVADO ESPECIALIZADO DE TANQUES DE ALMACENAMIENTO DE AGUA POTABLE PARA LAS SEDES ADMINISTRATIVAS DE LA SECRETARIA DE EDUCACIÓN DEL DISTRITO</t>
  </si>
  <si>
    <t>Mínima cuantía</t>
  </si>
  <si>
    <t>SED-SA-AM-DSA-002-2025</t>
  </si>
  <si>
    <t>I-2025-732</t>
  </si>
  <si>
    <t>PRESTAR EL SERVICIO PUBLICO DE TRANSPORTE TERRESTRE AUTOMOTOR ESPECIAL PARA EL DESARROLLO DE LAS ACTIVIDADES PROGRAMADAS POR LA SECRETARIA DE EDUCACION DEL DISTRITO, MEDIANTE EL ACUERDO MARCO TRANSPORTE TERRESTRE ESPECIAL DE PASAJEROS II CCE-144-2023.</t>
  </si>
  <si>
    <t>PRESTAR LOS SERVICIOS PARA LA GESTION Y ADMINISTRACION DEL PROCESO DE MENSAJERIA EXPRESA PARA LA SECRETARIA DE EDUCACION DEL DISTRITO</t>
  </si>
  <si>
    <t>PABLO</t>
  </si>
  <si>
    <t>JAVIER</t>
  </si>
  <si>
    <t>REALIZAR LA INTERVENTORIA INTEGRAL (TECNICA, FINANCIERA, ADMINISTRATIVA, CONTABLE Y JURIDICA) A LOS CONTRATOS QUE SUSCRIBA LA SECRETARIA DE EDUCACION DEL DISTRITO PARA EJECUTAR LA MODALIDAD DE REFRIGERIOS ESCOLARES DEL PROGRAMA DE ALIMENTACION ESCOLAR, EN LOS COLEGIOS OFICIALES DE LA CIUDAD DE BOGOTÁ D.C.</t>
  </si>
  <si>
    <t>Concurso de Méritos Abierto</t>
  </si>
  <si>
    <t>MARTIZA</t>
  </si>
  <si>
    <t>REALIZAR LA INTERVENTORIA INTEGRAL TECNICA, OPERATIVA, FINANCIERA - CONTABLE, AMBIENTAL, JURIDICA Y ADMINISTRATIVA AL PROGRAMA DE MOVILIDAD ESCOLAR</t>
  </si>
  <si>
    <t>JESSICA</t>
  </si>
  <si>
    <t>REALIZAR LA INTERVENTORIA INTEGRAL, ESTO ES TECNICA, FINANCIERA, ADMINISTRATIVA, CONTABLE Y JURIDICA A LOS CONTRATOS Y CONVENIOS QUE SUSCRIBA LA SECRETARIA DE EDUCACION DEL DISTRITO PARA EJECUTAR LA MODALIDAD CORRESPONDIENTE A LA PRESTACION DEL SERVICIO INTEGRAL DE DESAYUNOS Y ALMUERZOS ESCOLARES DEL PROGRAMA DE ALIMENTACION ESCOLAR.</t>
  </si>
  <si>
    <t>SED-MC-OACP-003-2025 </t>
  </si>
  <si>
    <t>MAURICIO</t>
  </si>
  <si>
    <t xml:space="preserve">RAFAEL </t>
  </si>
  <si>
    <t>I-2025-8327</t>
  </si>
  <si>
    <t>24-01-2025</t>
  </si>
  <si>
    <t>Oficina Asesora de Comunicación y Prensa</t>
  </si>
  <si>
    <t>REALIZAR LA PUBLICACIÓN DE AVISOS DE PRENSA EMITIDOS POR LA SECRETARÍA DE EDUCACIÓN DEL DISTRITO EN PERIÓDICOS DE CIRCULACIÓN NACIONAL Y LOCAL.</t>
  </si>
  <si>
    <t>MONICA</t>
  </si>
  <si>
    <t>SUMINISTRO DE BEBIDAS CALIENTES A TRAVES DE MAQUINAS DISPENSADORAS PARA LA SECRETARIA DE EDUCACION DEL DISTRITO DEL NIVEL CENTRAL</t>
  </si>
  <si>
    <t>SED-LP-DDE-004-2025</t>
  </si>
  <si>
    <t>29-01-2025</t>
  </si>
  <si>
    <t>I-2025-9096</t>
  </si>
  <si>
    <t>29/01/2025</t>
  </si>
  <si>
    <t>https://educacionbogota.edu.co/portal_institucional/transparencia/avisos-de-convocatoria-de-licitaciones-publicas</t>
  </si>
  <si>
    <t>ADQUISICION DE CALZADO Y VESTIDO DE LABOR PARA LOS FUNCIONARIOS DOCENTES Y ADMINISTRATIVOS DE LA SECRETARIA DE EDUCACION DEL DISTRITO, QUE HAN ADQUIRIDO ESTE DERECHO SEGUN LO ESTABLECIDO EN LA NORMATIVIDAD VIGENTE</t>
  </si>
  <si>
    <t>GARANTIZAR EL SERVICIO DE TRANSPORTE A DOCENTES Y DIRECTIVOS DOCENTES EN ZONAS QUE PRESENTAN DIFICIL ACCESO Y/O INSEGURIDAD</t>
  </si>
  <si>
    <t>TATIANA</t>
  </si>
  <si>
    <t>PRESTACIÓN INTEGRAL DEL SERVICIO DE VIGILANCIA Y SEGURIDAD PRIVADA PARA LAS SEDES DE LA SECRETARÍA DE EDUCACIÓN DEL DISTRITO</t>
  </si>
  <si>
    <t>MARÍA</t>
  </si>
  <si>
    <t>SUMINISTRO DE MATERIALES Y ELEMENTOS DE FERRETERIA PARA EL MANTENIMIENTO DE LAS EDIFICACIONES DE LAS SEDES ADMINISTRATIVAS DE LA SECRETARIA DE EDUCACION DEL DISTRITO</t>
  </si>
  <si>
    <t>ADQUIRIR EQUIPOS DE TECNOLOGIA CON DESTINO A LAS INSTITUCIONES EDUCATIVAS DISTRITALES, NIVEL CENTRAL Y LOCAL, CONFORME A LAS NECESIDADES DE LA SECRETARIA DE EDUCACION DEL DISTRITO</t>
  </si>
  <si>
    <t>ADQUISICION DE DESFIBRILADOR EXTERNO AUTOMATICO PARA TODAS LAS SEDES DE LAS IED</t>
  </si>
  <si>
    <t>PRESTACIÓN DEL SERVICIO DE ALQUILER DE EQUIPOS DE CÓMPUTO PARA LAS INSTITUCIONES EDUCATIVAS DISTRITALES, CON EL FIN DE GARANTIZAR EL ACCESO AL SERVICIO COMPUTACIONAL PARA LOS ESTUDIANTES Y SATISFACER LAS NECESIDADES TECNOLÓGICAS DE LOS COLEGIOS PRIORIZADOS</t>
  </si>
  <si>
    <t>SUMINISTRAR AGUA POTABLE A TRAVES DE CARROTANQUES PARA LAS INSTITUCIONES EDUCATIVAS DISTRITALES (I.E.D.) DE LA SECRETARIA DE EDUCACION DE DISTRITO QUE ASI LO REQUIERAN.</t>
  </si>
  <si>
    <t>Selección Abreviada de Menor Cuantia</t>
  </si>
  <si>
    <t>RAFAEL - HECTOR</t>
  </si>
  <si>
    <t>SANDRA - FELIPE</t>
  </si>
  <si>
    <t>MARITZA-JAVIER</t>
  </si>
  <si>
    <t>SANDRA - MARGARETH</t>
  </si>
  <si>
    <t>CONTRATAR EL SERVICIO DE RECEPCIÓN, ALMACENAMIENTO, ENSAMBLE Y DISTRIBUCIÓN DE REFRIGERIOS ESCOLARES, CON OCASIÓN DEL CUARTO EVENTO DE COTIZACIÓN EN EL MARCO DEL INSTRUMENTO DE AGREGACIÓN DE DEMANDA CCE-115-2023 SUSCRITO ENTRE LA AGENCIA NACIONAL DE CONTRATACIÓN PÚBLICA - COLOMBIA COMPRA EFICIENTE, LA SECRETARÍA DE EDUCACIÓN DEL DISTRITO Y LOS PROVEEDORES QUE RESULTARON ADJUDICATARIOS EN LA LICITACIÓN PÚBLICA CCENEG-069-01-2022.</t>
  </si>
  <si>
    <t>RAFAEL, JAVIER Y DALIA</t>
  </si>
  <si>
    <t>ALQUILER COMPUTADORES</t>
  </si>
  <si>
    <t>Objeto</t>
  </si>
  <si>
    <t xml:space="preserve">Reparto </t>
  </si>
  <si>
    <t>Revisión</t>
  </si>
  <si>
    <t>Fecha Final</t>
  </si>
  <si>
    <t xml:space="preserve">fecha final para enviar observaciones al area </t>
  </si>
  <si>
    <t>Se envía  correo al área?, SI O NO</t>
  </si>
  <si>
    <t xml:space="preserve">Fecha del envio del correo al área </t>
  </si>
  <si>
    <t>Fecha Mesa de trabajo</t>
  </si>
  <si>
    <t xml:space="preserve">Fecha de respuesta del área a las observaciones </t>
  </si>
  <si>
    <t>Segunda Revisión</t>
  </si>
  <si>
    <t xml:space="preserve">fecha final para enviar segundas observaciones al area </t>
  </si>
  <si>
    <t>Se envía  correo al área?, SI O NO Dep  Modalidad y Cuantía</t>
  </si>
  <si>
    <t>Revisión Final</t>
  </si>
  <si>
    <t>El proceso continua? SI O NO</t>
  </si>
  <si>
    <t>Publicacion secop</t>
  </si>
  <si>
    <t>REALIZAR LA INTERVENTORÍA TÉCNICA, ADMINISTRATIVA, JURÍDICA Y FINANCIERA A LOS CONTRATOS DE PRESTACIÓN DEL SERVICIO INTEGRAL DE ASEO Y CAFETERÍA PARA LAS SEDES EDUCATIVAS Y SEDES ADMINISTRATIVAS DE LA SECRETARÍA DE EDUCACIÓN DISTRITAL-SED, QUE SE ENCUENTREN VIGENTES</t>
  </si>
  <si>
    <t>GISSEL DÍAZ</t>
  </si>
  <si>
    <t>JULIANA MURCIA</t>
  </si>
  <si>
    <t>LUISA VANEGAS</t>
  </si>
  <si>
    <t>FELIPE MUÑOZ</t>
  </si>
  <si>
    <t> </t>
  </si>
  <si>
    <t>INTERVENTORIA INTEGRAL AL CONTRATO DE EJECUCION DE LAS OBRAS DE ADECUACIÓN, MEJORAMIENTO Y MANTENIMIENTO CORRECTIVO DE LAS PLANTAS FÍSICAS DE LA SECRETARÍA DE EDUCACIÓN DEL DISTRITO, ASÍ COMO LA EJECUCIÓN DE OBRAS MENORES, QUE PERMITAN A TRAVES DE LA ATENCIÓN DE EMERGENCIAS Y DE NECESIDADES FÍSICAS PRIORITARIAS, GARANTIZAR EL FUNCIONAMIENTO Y LA PRESTACIÓN DEL SERVICIO DE LA INFRAESTRUCTURA FÍSICA EN LOS COLEGIOS DISTRITALES Y LAS SEDES ADMINISTRATIVAS</t>
  </si>
  <si>
    <t>23/12/2024</t>
  </si>
  <si>
    <t>CAROLINA PINZON</t>
  </si>
  <si>
    <t>FELIPE QUINTERO</t>
  </si>
  <si>
    <t>PRESTACION INTEGRAL DEL SERVICIO DE ASEO Y CAFETERIA PARA LAS SEDES  DE LA SECRETARIA DE EDUCACION DEL DISTRITO</t>
  </si>
  <si>
    <t xml:space="preserve">HECTOR GUALTEROS </t>
  </si>
  <si>
    <t>28/01/2025</t>
  </si>
  <si>
    <t>LORENA PALENCIA</t>
  </si>
  <si>
    <t>SANDRA JABER</t>
  </si>
  <si>
    <t>Realizar la interventoría técnica, financiera y jurídica al contrato que resulte de la adjudicación del proceso SED-LP-OTIC- XX –2024, cuyo objeto es “Prestar el servicio de administración, operación, implementación, soporte y mantenimiento de los data center y mesa de soluciones de TIC, para la plataforma tecnológica en los tres niveles de la Secretaría de Educación del Distrito – SED”</t>
  </si>
  <si>
    <t>MARITZA GARCIA</t>
  </si>
  <si>
    <t xml:space="preserve">MARGARETH JARAMILLO </t>
  </si>
  <si>
    <t>17/12/2024</t>
  </si>
  <si>
    <t>20/02/2025</t>
  </si>
  <si>
    <t xml:space="preserve">RAFAEL VARGAS </t>
  </si>
  <si>
    <t>JAVIER HERNANDEZ</t>
  </si>
  <si>
    <t>Realizar la publicación de avisos de prensa emitidos por la Secretaría de Educación del Distrito en periódicos de circulación
nacional y local.</t>
  </si>
  <si>
    <t>20/12/2024</t>
  </si>
  <si>
    <t>MAURICIO LUNA</t>
  </si>
  <si>
    <t>RAFAEL MUÑOZ</t>
  </si>
  <si>
    <t xml:space="preserve">MONICA ACOSTA </t>
  </si>
  <si>
    <t>TATIANA BELTRAN</t>
  </si>
  <si>
    <t>MARIA PAVON</t>
  </si>
  <si>
    <t>24/01/2025</t>
  </si>
  <si>
    <t>RAFAEL VARGAS</t>
  </si>
  <si>
    <t>DANIELA PEREZ</t>
  </si>
  <si>
    <t>SUMINISTRAR ALIMENTOS PARA LA OPERACIÓN DEL PROGRAMA DE ALIMENTACIÓN ESCOLAR – PAE-, CON OCASIÓN DEL SÉPTIMO EVENTO DE COTIZACIÓN EN EL MARCO DEL INSTRUMENTO DE AGREGACIÓN DE LA DEMANDA CCE-205-IAD-2023 SUSCRITO ENTRE LA AGENCIA NACIONAL DE CONTRATACIÓN PÚBLICA - COLOMBIA COMPRA EFICIENTE, LA SECRETARÍA DE EDUCACIÓN DEL DISTRITO Y LOS PROVEEDORES QUE RESULTARON ADJUDICATARIOS EN LA LICITACIÓN PÚBLICA CCENEG-071-01-2022.</t>
  </si>
  <si>
    <t>15/01/2025</t>
  </si>
  <si>
    <t>PABLO CASALLAS</t>
  </si>
  <si>
    <t>SUMINISTRO, INSTALACIÓN Y PUESTA EN FUNCIONAMIENTO DE CERTIFICADOS DIGITALES SITIO SEGURO Y CERTIFICADOS DE FIRMA DIGITAL VIRTUALES PARA SER USADOS EN DOCUMENTOS ELECTRÓNICOS DE FORMA AUTOMÁTICA, INDIVIDUAL Y MASIVA PARA LA SECRETARÍA DE EDUCACIÓN DEL DISTRITO</t>
  </si>
  <si>
    <t>ADQUISICIÓN, CONFIGURACIÓN,   IMPLEMENTACIÓN, ESTABILIZACIÓN Y BRINDAR SOPORTE AL  D SISTEMA DE GESTIÓN DE DOCUMENTOS ELECTRÓNICOS DE ARCHIVO – SGDEA PARA LA SECRETARÍA DE EDUCACIÓN DEL DISTRITO – SED, DE ACUERDO CON LAS ESPECIFICACIONES TÉCNICAS DEFINIDAS POR LA ENTIDAD, Y LOS REQUISITOS MÍNIMOS Y NORMATIVOS ESTABLECIDOS POR EL ARCHIVO GENERAL DE LA NACIÓN – AGN Y EL ARCHIVO DE BOGOTÁ</t>
  </si>
  <si>
    <t>MONICA ACOSTA</t>
  </si>
  <si>
    <t>HECTOR GUALTEROS</t>
  </si>
  <si>
    <t>CONTRATAR SERVICIO DE SOPORTE TÉCNICO, CONFIGURACIÓN, PERSONALIZACIÓN GRÁFICA Y CAPACITACIÓN EN LOS SISTEMAS KOHA Y DSPACE PARA LA GESTIÓN DE LAS COLECCIONES FÍSICAS Y DIGITALES DEL CENTRO DE DOCUMENTACIÓN Y MEMORIA DE LA SECRETARIA DE EDUCACIÓN DEL DISTRITO.</t>
  </si>
  <si>
    <t>CONTRATAR LOS SERVICIOS DE OCI (ORACLE CLOUD INFRAESTRUCTURE) PARA LA MIGRACION DE SISTEMAS DE INFORMACION MISIONALES DE LA SECRETARIA DE EDUCACION DEL DISTRITO.</t>
  </si>
  <si>
    <t>DORA NAYIBE</t>
  </si>
  <si>
    <t>ADQUIRIR DOTACION PARA AREAS ADMINISTRATIVAS DEL NIVEL CENTRAL, CONFORME A LAS NECESIDADES DE LA SECRETARÍA DE EDUCACIÓN DEL DISTRITO</t>
  </si>
  <si>
    <t>30/01/2025</t>
  </si>
  <si>
    <t>ADQUIRIR CALCULADORAS GRAFICADORAS COMO PARTE DE LA DOTACIÓN PARA FORTALECER EL PROGRAMA DE BACHILLERATO INTERNACIONAL (PBI) EN LAS INSTITUCIONES EDUCATIVAS DISTRITALES FOCALIZADAS, DE ACUERDO CON LAS NECESIDADES IDENTIFICADAS POR PARTE DE LA SECRETARIA DE EDUCACIÓN DEL DISTRITO.</t>
  </si>
  <si>
    <t>NELSON FORIGUA</t>
  </si>
  <si>
    <t>ADQUIRIR EQUIPOS DE TECNOLOGÍA CON DESTINO A LAS INSTITUCIONES EDUCATIVAS DISTRITALES, NIVEL CENTRAL Y LOCAL, CONFORME A LAS NECESIDADES DE LA SECRETARÍA DE EDUCACIÓN DEL DISTRITO</t>
  </si>
  <si>
    <t>ADQUISICION DE MOBILIARIO ESCOLAR DE PRIMERA INFANCIA PARA LAS INSTITUCIONES EDUCATIVAS DISTRITALES CONFORME A LAS NECESIDADES DE LA SECRETARÍA DE EDUCACIÓN DEL DISTRITO</t>
  </si>
  <si>
    <t>ARTICULAR ESFUERZOS TÉCNICOS, PEDAGÓGICOS, ADMINISTRATIVOS Y FINANCIEROS PARA LA IMPLEMENTACIÓN DE ESTRATEGIAS EDUCATIVAS FLEXIBLES PARA PERSONAS JÓVENES Y ADULTAS DE ESPECIAL PROTECCIÓN CONSTITUCIONAL QUE REQUIEREN DE ESTRATEGIAS ESPECÍFICAS PARA GARANTIZAR EL INICIO Y/O CONTINUIDAD DE SU TRAYECTORIA EDUCATIVA, A TRAVÉS DE LOS CICLOS LECTIVOS ESPECIALES INTEGRADOS -CLEI I (ALFABETIZACIÓN) AL VI</t>
  </si>
  <si>
    <t>SUMINISTRO DE PAPELERIA Y UTILES DE OFICINA, PARA LAS DEPENDENCIAS DEL NIVEL CENTRAL Y LAS DIRECCIONES LOCALES DE LA SECRETARIA DE EDUCACION DEL DISTRITO.</t>
  </si>
  <si>
    <t>DISEÑO E IMPLEMENTACIÓN DE ESTRATEGIAS PLAN DISTRITAL DE BILINGÜISMO</t>
  </si>
  <si>
    <t xml:space="preserve">FELIPE MUÑOZ </t>
  </si>
  <si>
    <t>PRESTAR SERVICIOS DE CORREO ELECTRONICO CERTIFICADO CON VALIDEZ JURIDICA Y PROBATORIA PARA LA SECRETARIA DE EDUCACION DEL DISTRITO</t>
  </si>
  <si>
    <t>17/02/2025</t>
  </si>
  <si>
    <t>CONTRATAR EL SERVICIO DE DIGITALIZACIÓN DE DOCUMENTOS DE ARCHIVO ESPECIALMENTE LAS HISTORIAS LABORALES DE LA SECRETARÍA DE EDUCACIÓN DEL DISTRITO, CON EL FIN DE OPTIMIZAR LA GESTIÓN DOCUMENTAL Y GARANTIZAR LA CONSERVACIÓN, ACCESO Y CONSULTA DE LA INFORMACIÓN EN FORMATO DIGITAL</t>
  </si>
  <si>
    <t>SUMINISTRO Y DISTRIBUCIÓN DE UNIDADES DE CONSERVACIÓN Y ALMACENAMIENTO PARA LOS DOCUMENTOS GENERADOS POR LAS DIFERENTES DEPENDENCIAS DE LA SECRETARÍA DE EDUCACIÓN DEL DISTRITO</t>
  </si>
  <si>
    <t>19/02/2025</t>
  </si>
  <si>
    <t>LAURA CUENCA</t>
  </si>
  <si>
    <t>INTERVENTORÍA INTEGRAL AL CONTRATO DE EJECUCIÓN DE LAS OBRAS DE ADECUACIÓN, MEJORAMIENTO Y MANTENIMIENTO CORRECTIVO DE LAS PLANTAS FÍSICAS DE LA SECRETARÍA DE EDUCACIÓN DEL DISTRITO, ASÍ COMO LA EJECUCIÓN DE OBRAS MENORES, QUE PERMITAN A TRAVÉS DE LA ATENCIÓN DE EMERGENCIAS Y DE NECESIDADES FÍSICAS PRIORITARIAS, GARANTIZAR EL FUNCIONAMIENTO Y LA PRESTACIÓN DEL SERVICIO DE LA INFRAESTRUCTURA FÍSICA EN LOS COLEGIOS DISTRITALES Y LAS SEDES ADMINISTRATIVAS</t>
  </si>
  <si>
    <t>ADELANTAR OBRAS DE ADECUACIÓN, MEJORAMIENTO Y MANTENIMIENTO CORRECTIVO DE LAS PLANTAS FÍSICAS DE LA SECRETARÍA DE EDUCACIÓN DEL DISTRITO, ASÍ COMO LA EJECUCIÓN DE OBRAS MENORES, QUE PERMITAN A TRAVÉS DE LA ATENCIÓN DE EMERGENCIAS Y DE NECESIDADES FÍSICAS PRIORITARIAS, GARANTIZAR EL FUNCIONAMIENTO Y LA PRESTACIÓN DEL SERVICIO DE LA INFRAESTRUCTURA FÍSICA EN LOS COLEGIOS DISTRITALES Y LAS SEDES ADMINISTRATIVAS</t>
  </si>
  <si>
    <t xml:space="preserve">Comité de contratos </t>
  </si>
  <si>
    <t>Publicación en SECOP II</t>
  </si>
  <si>
    <t>Número</t>
  </si>
  <si>
    <t xml:space="preserve">Abogado </t>
  </si>
  <si>
    <t>Financiero</t>
  </si>
  <si>
    <t>¿Ha tenido en cuenta a MiPymes en su estudio de sector?</t>
  </si>
  <si>
    <t>Indique en cuáles modalidades de selección ha tenido en cuenta a empresas MiPymes en sus estudios de sector</t>
  </si>
  <si>
    <t>Se realizó estudio del sector?</t>
  </si>
  <si>
    <t>Cuántos proveedores en total consultó?</t>
  </si>
  <si>
    <t>Cuántos eran Mipyme?</t>
  </si>
  <si>
    <t>Cantidad de proveedores que se presentaron al proceso</t>
  </si>
  <si>
    <t>Cantidad proveedores Mipyme que se presentaron al proceso</t>
  </si>
  <si>
    <t>Número de MiPymes beneficiadas con los factores de desempate de acuerdo con los numerales 8, 9 y 10 del artículo 35 de la Ley 2069 de 2020</t>
  </si>
  <si>
    <t>Adoptó medidas orientadas a facilitar el acceso a Mipymes en el mercado de compras públcias?</t>
  </si>
  <si>
    <t>Cómo adoptó las medidas? Ingrese entre 20 y 300 caractéres</t>
  </si>
  <si>
    <t>¿Prefirió a las MiPymes nacionales en condiciones de igual precio, calidad y capacidad de suministros y servicios?</t>
  </si>
  <si>
    <t>¿Dividió procesos de contratación en lotes o segmentos?</t>
  </si>
  <si>
    <t>Cómo lo aplicó?</t>
  </si>
  <si>
    <t>Proceso limitado a Mipymes?</t>
  </si>
  <si>
    <t>Proveedor adjudicado Mipyme?</t>
  </si>
  <si>
    <t>El proceso tuvo incentivo a proponentes con trabajadores con discapacidad de requisito habilitante?</t>
  </si>
  <si>
    <t>El proceso tuvo incentido a proponentes con trabajadores con discapacidad de criterio de calificación?</t>
  </si>
  <si>
    <t>El proceso incluyó criterios de industria nacional de tipo habilitante?</t>
  </si>
  <si>
    <t>El proceso incluyó criterios de industria nacional de criterio de calificación?</t>
  </si>
  <si>
    <t>El proceso tuvo inclusión obligaciones de carácter ambiental?</t>
  </si>
  <si>
    <t>Qué clausulas ambientales tuvo?</t>
  </si>
  <si>
    <t>El proceso incluyó como requisito habilitante que las empresas deben ser de vigilancia y seguridad privada o cooperativas de vigilancia y seguridad privada.</t>
  </si>
  <si>
    <t>El proceso incluyó como criterio de calificación que las empresas deben ser de vigilancia y seguridad privada o cooperativas de vigilancia y seguridad privada.</t>
  </si>
  <si>
    <t>El proceso incluyó criterios habilitantes de epresas y emprendimiento de mujeres</t>
  </si>
  <si>
    <t>El proceso incluyó criterios de calificación de epresas y emprendimiento de mujeres</t>
  </si>
  <si>
    <t>El proceso incluyó requisitos habilitantes de Fomento a la ejecución de contratos estatales por parte población en pobreza extrema, desplazados por la violencia, personas en proceso de reintegración o reincorporación y sujetos de especial protección constitucional.</t>
  </si>
  <si>
    <t>El proceso incluyó criterios de calificación de Fomento a la ejecución de contratos estatales por parte población en pobreza extrema, desplazados por la violencia, personas en proceso de reintegración o reincorporación y sujetos de especial protección constitucional.</t>
  </si>
  <si>
    <t>El proceso incluyó requisitos habilitantes de Compras locales a pequeños productores y productores de la agricultora campesina, familiar y comunitaria.</t>
  </si>
  <si>
    <t>El proceso incluyó criterios de calificación de Compras locales a pequeños productores y productores de la agricultora campesina, familiar y comunitaria.</t>
  </si>
  <si>
    <t>El proceso tuvo inclusión obligaciones de carácter social?</t>
  </si>
  <si>
    <t>Qué clausulas sociales tuvo?</t>
  </si>
  <si>
    <t>El proceso tuvo criterios referente a la comunidad LGBTI?</t>
  </si>
  <si>
    <t>Qué criterios de la comunidad LGBTI tuvo?</t>
  </si>
  <si>
    <t>El proceso incluyó criterios de mujeres según el Decreto Distrital 332 de 2020?</t>
  </si>
  <si>
    <t>Qué criterios de mujeres según el Decreto Distrital 332 de 2020 incluyó?</t>
  </si>
  <si>
    <t>UNIÓN TEMPORAL - CONSORCIO</t>
  </si>
  <si>
    <t>PROPONENTE INDIVIDUAL O INTEGRANTE DE LA UT O CONSORCIO</t>
  </si>
  <si>
    <t>NIT</t>
  </si>
  <si>
    <t xml:space="preserve">REPRESENTANTE LEGAL </t>
  </si>
  <si>
    <t xml:space="preserve">TAMAÑO EMPRESARIAL </t>
  </si>
  <si>
    <t>NOMBRE DE APODERADO</t>
  </si>
  <si>
    <t xml:space="preserve">ENVIÓ DOCUMENTO DE AUTORIZACIÓN O MENSAJE </t>
  </si>
  <si>
    <t>NÚMERO MENSAJE EN SECOP DEL PODER</t>
  </si>
  <si>
    <t>ABOGADOS</t>
  </si>
  <si>
    <t>REVISORES JURÍDICOS</t>
  </si>
  <si>
    <t>FINANCIEROS</t>
  </si>
  <si>
    <t>REVISORES FINANCIEROS</t>
  </si>
  <si>
    <t>CAROLINA PINZÓN</t>
  </si>
  <si>
    <t>MARGARETH JARAMILLO</t>
  </si>
  <si>
    <t>CAROLINA ORJUELA</t>
  </si>
  <si>
    <t>ANDRES OLARTE</t>
  </si>
  <si>
    <t>MÓNICA ACOSTA</t>
  </si>
  <si>
    <t>JAVIER LARA</t>
  </si>
  <si>
    <t>MATEO CONTRERAS</t>
  </si>
  <si>
    <t>CAMILO REINA</t>
  </si>
  <si>
    <t>MARIA FERNANDA PAVÓN</t>
  </si>
  <si>
    <t>JESSICA DANIELA PÉREZ</t>
  </si>
  <si>
    <t>MARITZA GARCÍA</t>
  </si>
  <si>
    <t xml:space="preserve">MARIA LUZ ROZO GONZÁLEZ </t>
  </si>
  <si>
    <t>No. (Este número debe ser el mismo asignado en la hoja de "Acompañamiento", columna A</t>
  </si>
  <si>
    <t>ID ITEM</t>
  </si>
  <si>
    <t>Modalidad en el Estudio Previo</t>
  </si>
  <si>
    <t>FECHA RECIBO SOLICITUD FORMAL DEL DESISTIMIENTO POR PARTE DEL ÁREA</t>
  </si>
  <si>
    <t>RAZÓN DEL DESISTIMIENTO</t>
  </si>
  <si>
    <t xml:space="preserve">13/01/2026: Se recibió correo electrónico de la contratista Liliana Cecilia Rojas Leon, quien informó que el proceso radicado para la adquisición del combustible no se había ajustado según nuestra primera revisión, porque se encontraban adelantando la adición y prórroga del contrato vigente, hasta el mes de junio de 2026. Por ello, señalaron que, una vez contaran con la nueva información, se ajustaría la documentación pertinente. </t>
  </si>
  <si>
    <t xml:space="preserve">El 13 de enero de 2026 la Dirección de Servicios Administrativos informa que el contrato de combustible vigente fue objeto de adición y prórroga hasta junio y por este motivo, los estudios previos y demás documentos para la nueva contratación debían ajustarse. 
Como consecuencia de lo anterior y considerando que no se habían recibido los ajustes a los documentos, mediante memorando Rad. I-2026-6267 del 20 de enero de 2025, se hizo la devolución del proceso, para que se volviera a radicar debidamente ajustado, según lo pertinente. A la fecha (05-02-2025) no se ha vuelto a radicar. 
</t>
  </si>
  <si>
    <t>FELIPE MUÑOZ / MARGARETH JARAMILLO</t>
  </si>
  <si>
    <t>JULIANA ARIAS</t>
  </si>
  <si>
    <t>MECANISMOS DE AGREGACIÓN DE DEMANDA TVEC - ABOGADO</t>
  </si>
  <si>
    <t>Aplica para LP Henrry</t>
  </si>
  <si>
    <t>ALEXANDER</t>
  </si>
  <si>
    <t>ENERO</t>
  </si>
  <si>
    <t>FEBRERO</t>
  </si>
  <si>
    <t>MARZO</t>
  </si>
  <si>
    <t>FUENTE RECURSOS</t>
  </si>
  <si>
    <t>FECHA RADICACIÓN EN SOC EN SIGA (INICIAL)</t>
  </si>
  <si>
    <t>FECHA DE REPARTO JEFE OAPRE - ACOMPAÑAMIENTO</t>
  </si>
  <si>
    <t>FECHA RADICACIÓN EN SOC EN SIGA (DEFINITIVO)</t>
  </si>
  <si>
    <t xml:space="preserve">REVISOR TÉCNICO </t>
  </si>
  <si>
    <t>NOMBRE CORTO</t>
  </si>
  <si>
    <t>NOMBRE AMP / IAD</t>
  </si>
  <si>
    <t>VALOR ESTIMADO</t>
  </si>
  <si>
    <t>VALOR VIGENCIA FUTURA (SI NO TIENE VF "N/A")</t>
  </si>
  <si>
    <t>FECHA DEL CDP</t>
  </si>
  <si>
    <t>NUMERO DE PACTOS DE PROBIDAD</t>
  </si>
  <si>
    <t>NOMBRE DE PERSONAS QUE FIRMAN</t>
  </si>
  <si>
    <t>ENLACE DE SHAREPOINT</t>
  </si>
  <si>
    <t>DOCUMENTOS EN ARCHIVO OK?</t>
  </si>
  <si>
    <t xml:space="preserve">COMITÉ DE CONTRATACIÓN </t>
  </si>
  <si>
    <t>FECHA DEL COMITÉ DE CONTRATACIÓN</t>
  </si>
  <si>
    <t>LINK INFORMACIÓN COMITÉ</t>
  </si>
  <si>
    <t>CANT OC</t>
  </si>
  <si>
    <t>NÚMERO Y VALOR DE CADA OC</t>
  </si>
  <si>
    <t xml:space="preserve">Cantidad proponentes </t>
  </si>
  <si>
    <t>Cantidad proponentes Mipyme</t>
  </si>
  <si>
    <t>AHORRO EN DINERO</t>
  </si>
  <si>
    <t>AHORRO EN %</t>
  </si>
  <si>
    <t>FECHA DE ENVÍO DE LA PRIMERA REVISIÓN</t>
  </si>
  <si>
    <t>ESTADO ACTUAL (CADA JUEVES)</t>
  </si>
  <si>
    <t>7701-1-1 (2026)</t>
  </si>
  <si>
    <t>INVERSIÓN</t>
  </si>
  <si>
    <t>I-2026-33226</t>
  </si>
  <si>
    <t>SANDRA JABER MARTINEZ</t>
  </si>
  <si>
    <t>GESTION INSTITUCIONAL</t>
  </si>
  <si>
    <t>DIRECCION DE SERVICIOS ADMINISTRATIVO</t>
  </si>
  <si>
    <t>SED-SA-SI-DSA-011-2026</t>
  </si>
  <si>
    <t>Suministrar agua potable a traves de carrotanques a las instituciones educativas distritales (i.e.d.) de la secretaria de educacion de distrito que asi lo requieran”</t>
  </si>
  <si>
    <t>CARROTANQUES - AGUA POTABLE</t>
  </si>
  <si>
    <t>Selección abreviada - Subasta Inversa</t>
  </si>
  <si>
    <t>NO</t>
  </si>
  <si>
    <t>15/01/2026</t>
  </si>
  <si>
    <t>Remisión de observaciones 18/02/2026.
Mesa de trabajo 1: 27/01/2026.
Mesa de trabajo 2: 20/02/2026.</t>
  </si>
  <si>
    <t>https://educacionbogota.sharepoint.com/:f:/s/OFC/IgC-lhJQ__orTpip0eCxa89hAYpzXrA_skmtcld_PwZ1dqU?e=mFKXva</t>
  </si>
  <si>
    <t>ADJUDICADO</t>
  </si>
  <si>
    <t>RADICADO-EN REVISIÓN DE OAPRE</t>
  </si>
  <si>
    <t xml:space="preserve">Se recibió el proceso, se realizó mesa de trabajo el 27 de enero, se devolvió el proceso para que cambie de modalidad y se realizó otra llamada el 30 de enero de 2025 explicando con mayor detalle la situación. </t>
  </si>
  <si>
    <t>EN AJUSTE POR PARTE DEL ÁREA No.2</t>
  </si>
  <si>
    <t>Aún no se han recibido ajustes por parte del área.</t>
  </si>
  <si>
    <t>AJUSTES EN REVISIÓN DE OAPRE No.3</t>
  </si>
  <si>
    <t>Se recibió nuevamente el proceso con la modalidad de subasta inversa ajustada, se citó a mesa de trabajo el día 20 de febrero a las 2:30 p.m.</t>
  </si>
  <si>
    <t>En revision de ajustes remitidos por el AREA</t>
  </si>
  <si>
    <t>EN AJUSTE POR PARTE DEL ÁREA No.1</t>
  </si>
  <si>
    <t>A la esperade revision de documentos ajustados por parte del area</t>
  </si>
  <si>
    <t>PUBLICADO EN BORRADORES</t>
  </si>
  <si>
    <t>Publicado en borradores</t>
  </si>
  <si>
    <t>PUBLICADO EN DEFINITIVOS</t>
  </si>
  <si>
    <t>O21202020070373270-1-31 (2026)</t>
  </si>
  <si>
    <t>FUNCIONAMIENTO</t>
  </si>
  <si>
    <t>I-2026-21297</t>
  </si>
  <si>
    <t>ANDRES CUERVO</t>
  </si>
  <si>
    <t>SED-SA-SI-DSA-003-2026</t>
  </si>
  <si>
    <t xml:space="preserve">Suministro de bebidas calientes a traves de maquinas dispensadoras </t>
  </si>
  <si>
    <t>BEBIDAS CALIENTES</t>
  </si>
  <si>
    <t>28/01/2026</t>
  </si>
  <si>
    <t xml:space="preserve">Andrés Alejandro Olarte
Carolina Orjuela
Sandra Liliana Rojas
Beatriz Muñoz
Carolina Arenas 
Lynda Gamboa 
Marcela Múnera Rivera 
Luz Dary Fonseca Suárez 
Fredy Humberto Carrero Velandia
Angela Emperatriz Castaneda Reyes
Yurani Marcela Guevara Pérez
Ana Lucía Rosales Callejas
</t>
  </si>
  <si>
    <t>https://educacionbogota.sharepoint.com/:f:/s/OFC/IgDn_Ho-YWaUQZFAbzTW8CIQAQt2eHOVshc_AY8UpbLz6xc?e=O6ghNT</t>
  </si>
  <si>
    <t>23/01/2026</t>
  </si>
  <si>
    <t xml:space="preserve">Para el día 23  de Enero de 2026, fueron remitidas al area las obervaciones efectuadas a los documentos por parte del equipo OAPRE. 
Se sostuvo mesa de trabajo el día 28 de enero de 2026 con el área en donde se socializaron las observaciones realizadas por la OAPRE y algunos ajustes que fueron realizados por el área. 
Se suscribe como compromiso que la Dirección de Servicios Adminsitrativos para que el día 02 de febrero de 2026 alleguen los ajustes a lugar, de acuerdo a lo observado en la mesa de trabajo.
</t>
  </si>
  <si>
    <t>02/02/2026 La DSA radica documentos de acuerdo a las observaciones y solcializacion en mesa de trabajo de 28/01/2026</t>
  </si>
  <si>
    <t xml:space="preserve"> 6/2/2026 el equipo OAPRE envía nuevas observaciones a los documentos radicados por la DSA.
9/02/2026 Se realiza reunión virtual, donde se socializa segunda revisión a las documentos radicados por la DSA 
10/02/2026 Se realiza solizacion de tercer envío de revisiones por parte de la OAPRE donde se solicita se envien docuemtnos finales sin control de cambios y comentarios a fin de efectuar última revisión previa a la redicación para iniciar proceso </t>
  </si>
  <si>
    <t>EN AJUSTE POR PARTE DEL ÁREA No.3</t>
  </si>
  <si>
    <t>El día 13 de Febrero se radicó la última versión de los documentos del proceso para la revisión del equipo OAPRE.
El 17 de Febrero se comunica  a la DSA a través de correo electrónico que puede proceder a radicar a través de SIGA los documetos relativos al proceso, toda vez que no se presentaron observaciones.
Con fecha 18/02/26 a las 4:30 p.m., se radicaron a traves de SIGA los documentos sin control de cambios ni comentarios a fin de adelantar la elaboración y publicación del prpyecto de pliegos y sus anexos.</t>
  </si>
  <si>
    <t xml:space="preserve">25/02/2026. Se remite carpeta contentiva de proyecto de pliegos y sus anexos  a los revisores para su revisión y aprobación.
27/02/2026. De acuerdo a observaciones de revisores y lider financiera, se remite carpeta de docuemtos ajustados
</t>
  </si>
  <si>
    <t>27/02/2026 Se remite carpeta a lo revisores con proyectos de pliegos y anexos ajustados para segunda revisión 
02/03/2026 Se solicita numeración del proceso
02/03/2026 Se remiten documentos contentivos de proyectos de pliegos y anexos a la Dra sabdra Rojas para su revisión.
03/03/2026 Se publican borradores en SECOP II bajo el No.  SED-SA-SI-DSA-003-2026.
link de proceso https://community.secop.gov.co/Public/Tendering/ContractNoticePhases/View?PPI=CO1.PPI.46363929&amp;isFromPublicArea=True&amp;isModal=False</t>
  </si>
  <si>
    <t>8033-4-38 (2026)</t>
  </si>
  <si>
    <t>I-2026-11024</t>
  </si>
  <si>
    <t>DIRECCIÓN DE TALENTO HUMANO</t>
  </si>
  <si>
    <t>SED-SA-AM-DTH-001-2026</t>
  </si>
  <si>
    <t>Prestar el servicio de transporte especial empresarial segmento rural al personal docente, directivo docente y administrativo de la secretaría de educación del distrito en zonas que presentan difícil acceso y/o inseguridad</t>
  </si>
  <si>
    <t>TRANSPORTE TERRESTRE RURAL DIFICIL ACCESO</t>
  </si>
  <si>
    <t>Mecanismo de Agregación de Demanda</t>
  </si>
  <si>
    <t>TRANSPORTE TERRESTRE DE PASAJEROS II</t>
  </si>
  <si>
    <t>27/01/206</t>
  </si>
  <si>
    <r>
      <t xml:space="preserve">Andres Alfonso Cuervo Valero, </t>
    </r>
    <r>
      <rPr>
        <sz val="9"/>
        <color rgb="FF000000"/>
        <rFont val="Calibri"/>
        <family val="2"/>
        <charset val="1"/>
      </rPr>
      <t>Lesney Jesús Castañeda Valencia, Johan Alberto Rodríguez Hernández</t>
    </r>
    <r>
      <rPr>
        <sz val="10"/>
        <color rgb="FF000000"/>
        <rFont val="Calibri"/>
        <family val="2"/>
        <charset val="1"/>
      </rPr>
      <t>, Eilin Julianna Murcia Niño, Laura Marcela Mojica Vega, Margareth Jaramillo Echeverry, Mónica Fernanda Acosta Perdomo, Yenny Teresa Rodríguez Martínez</t>
    </r>
  </si>
  <si>
    <t>https://educacionbogota.sharepoint.com/:f:/s/OFC/IgDSDhbEyf0KRrnaby_dgVj3AVdSr4RXCqmNDCSNv_J7Opk?e=r0e9Fy</t>
  </si>
  <si>
    <t>(i) 159854: $2.016.780.496,61</t>
  </si>
  <si>
    <t>https://operaciones.colombiacompra.gov.co/tienda-virtual-del-estado-colombiano/ordenes-compra/159854</t>
  </si>
  <si>
    <t>30/01/2026</t>
  </si>
  <si>
    <t>22/01/2026</t>
  </si>
  <si>
    <t>La Orden de Compra fue colocada el 28 de enero de 2026 en la TVEC</t>
  </si>
  <si>
    <t>El 28 de enero de 2026 se suscribio la Orden de Compra y el 31 enero se remitieron todos los documentos a la Oficina de Contratos para el trámite correspondiente</t>
  </si>
  <si>
    <t>7638-3-223 (2026)</t>
  </si>
  <si>
    <t>I-2025-151678</t>
  </si>
  <si>
    <t>ACCESO Y PERMANENCIA</t>
  </si>
  <si>
    <t>DOTACIONES ESCOLARES</t>
  </si>
  <si>
    <t>SED-SA-SI-DDE-077-2025</t>
  </si>
  <si>
    <t>Adquirir material pedagógico impreso de lectura y escritura, para las instituciones educativas distritales identificadas de acuerdo con las necesidades de la secretaría de educación del distrito</t>
  </si>
  <si>
    <t>IMPRESOS DE LECTURA Y ESCRITURA</t>
  </si>
  <si>
    <t>29/10/2025</t>
  </si>
  <si>
    <t>Abel_Matiz, Alejandro_Caceres, Beatriz_Muñoz_Felipe_Muñoz_Glayd_Munevar, Luis_Cantor, Luis_Franco, Pablo_Casallas, Sandra_Jaber, Sandra_Rojas, Yurani_Guevara</t>
  </si>
  <si>
    <t>https://educacionbogota.sharepoint.com/:f:/s/OFC/IgDvsIIki9VATKAu9VtpFLjkARSpZOEGwF6_YOZ0bneftgo?e=jTuY17</t>
  </si>
  <si>
    <t>El día 10/02/2026 se termino el termino para observaciones a pliegos definitivos, no se presento ninguna observación. Se envio correo para la citación al cierre de proceso y apertura de ofertas lo cual esta programado para el 16/02/2026.</t>
  </si>
  <si>
    <t>El día 17/02/2026 se publico Informe de evalución preliminar, se conceden los 3 dias de traslado los cuales se vencen el 20/02/2026.</t>
  </si>
  <si>
    <t>EVALUACIÓN</t>
  </si>
  <si>
    <t>Se realizo la adjudicación del proceso con la reslución No. 15 del 3 de marzo de 2026</t>
  </si>
  <si>
    <t>8102-4-1 (2026)</t>
  </si>
  <si>
    <t>I-2026-20796</t>
  </si>
  <si>
    <t>CALIDAD Y PERTINENCIA</t>
  </si>
  <si>
    <t>Direccion de evaluacion de la educacion</t>
  </si>
  <si>
    <t>SED-PC-C092-DEE-002-2026</t>
  </si>
  <si>
    <t>Aunar esfuerzos técnicos, administrativos y financieros para Implementar el programa de Evaluación Formativa 2026 en los colegios oficiales de Bogotá D.C., mediante el desarrollo de metodologías pedagógicas integrales que promuevan la mejora de los aprendizajes de los estudiantes</t>
  </si>
  <si>
    <t>EVALUACIÓN FORMATIVA</t>
  </si>
  <si>
    <t>Convenios de asociación competitivos Decreto 092 de 2017</t>
  </si>
  <si>
    <t>https://educacionbogota.sharepoint.com/:f:/s/OFC/IgCjvytVMoQXQ4Un3VfQM8nMAWuvrJr08gvHRq9Q4qBaI4I?e=RUUZxI</t>
  </si>
  <si>
    <t>DESIERTO</t>
  </si>
  <si>
    <t>Se recibe asignacion por parte de la jefatura de OAPRE</t>
  </si>
  <si>
    <t>AJUSTES EN REVISIÓN DE OAPRE No.1</t>
  </si>
  <si>
    <t xml:space="preserve">Mesa de trabajo </t>
  </si>
  <si>
    <t>El area radica documentos finales y se agenda comite de contratacion</t>
  </si>
  <si>
    <t>Se presenta a comite de contratacion y es aprobado; sin embargo el area solicita revision de formatos de oferta economica pues manifestaron inquietudes en pryeccion de valores unitarios. OAPRE trabaja en los documentos entre el 23 y 26 de febrero.</t>
  </si>
  <si>
    <r>
      <rPr>
        <sz val="10"/>
        <color rgb="FF000000"/>
        <rFont val="Calibri"/>
        <family val="2"/>
        <scheme val="minor"/>
      </rPr>
      <t xml:space="preserve">Se tiene prevista la </t>
    </r>
    <r>
      <rPr>
        <b/>
        <sz val="10"/>
        <color rgb="FF000000"/>
        <rFont val="Calibri"/>
        <family val="2"/>
        <scheme val="minor"/>
      </rPr>
      <t>publicacion de preliminares</t>
    </r>
    <r>
      <rPr>
        <sz val="10"/>
        <color rgb="FF000000"/>
        <rFont val="Calibri"/>
        <family val="2"/>
        <scheme val="minor"/>
      </rPr>
      <t xml:space="preserve"> </t>
    </r>
    <r>
      <rPr>
        <b/>
        <sz val="10"/>
        <color rgb="FF000000"/>
        <rFont val="Calibri"/>
        <family val="2"/>
        <scheme val="minor"/>
      </rPr>
      <t>el dia de hoy 03 de marzo</t>
    </r>
    <r>
      <rPr>
        <sz val="10"/>
        <color rgb="FF000000"/>
        <rFont val="Calibri"/>
        <family val="2"/>
        <scheme val="minor"/>
      </rPr>
      <t xml:space="preserve"> pues ya se cuenta con los documentos completos y se remitieron con VoBo de direccion el 02 de marzo. El area esta en revision de la invitacion publica.</t>
    </r>
  </si>
  <si>
    <t>Se publican respuestas a las observaciones en la plataforma SECOP II</t>
  </si>
  <si>
    <t>Se publican 3 adendas en el termino establecido y se hacen las modificaciones pertinentes. El 19 de marzo se hace el cierre del proceso recibiendo 3 ofertas.</t>
  </si>
  <si>
    <t>Se publica evaluacion preliminar (habilitantes) el 25 de marzo, encontrandose NO HABILITADOS los 3 proponentes.</t>
  </si>
  <si>
    <t>7638-3-214 (2026)</t>
  </si>
  <si>
    <t xml:space="preserve">I-2026-29884 </t>
  </si>
  <si>
    <t xml:space="preserve">4400
</t>
  </si>
  <si>
    <t xml:space="preserve"> Dotaciones Escolares</t>
  </si>
  <si>
    <t>SED-SA-SI-DDE-006-2026</t>
  </si>
  <si>
    <t>Adquirir e instalar parques infantiles con sus accesorios para las instituciones educativas distritales, de acuerdo con las necesidades identificadas por la secretaria de educación del distrito</t>
  </si>
  <si>
    <t>PARQUES INTANTILES</t>
  </si>
  <si>
    <t>4.638.752.232</t>
  </si>
  <si>
    <t>29/01/2026</t>
  </si>
  <si>
    <t>18/02/2026</t>
  </si>
  <si>
    <t>https://educacionbogota.sharepoint.com/:f:/s/OFC/IgBrVjB8UYjIQZxrjpZPM3Q8AZSUupWqzI2ZkGGhuVS0srU?e=TkkhdS</t>
  </si>
  <si>
    <t>16/02/2026</t>
  </si>
  <si>
    <t xml:space="preserve">     N/A</t>
  </si>
  <si>
    <t xml:space="preserve">Una vez revisado los documentos por el abogago y financiero, se remite a los lideres (Juridico/Financiero) el enlace que contiene  los documentos previos para la respectiva revisión. </t>
  </si>
  <si>
    <t xml:space="preserve">El 18/02 se realizó mesa de trabajo con el area para revisar las observaciones realizadas por el equipo OAPRE. Ese mismo dia el area remite los documentos previos con los ajustes para validación previa antes de radicar. El 20/02 el abogado remite a los lideres el enlace con los documentos para su respectiva validación. </t>
  </si>
  <si>
    <t>EN TRÁMITE DEL COMITÉ</t>
  </si>
  <si>
    <t xml:space="preserve">El área atendió las sugerencias y obervaciones por parte del Equipo OAPRE, y el 27/03/2026 solicitó a OAPRE someter el proceso al Comite de Contratación que se realizará el próximo 6 de marzo. </t>
  </si>
  <si>
    <t>7638-3-221 (2026)</t>
  </si>
  <si>
    <t>I-2026-29885</t>
  </si>
  <si>
    <t xml:space="preserve"> SED-SA-SI-DDE-005-2026 </t>
  </si>
  <si>
    <t>Adquisición de kits escolares para entrega en las instituciones educativas oficiales del distrito</t>
  </si>
  <si>
    <t>KITS ESCOLARES</t>
  </si>
  <si>
    <t>19/02/2026</t>
  </si>
  <si>
    <t>Abel_Matiz, Alejandro_Caceres, Andres_Galeano_Angela_Castañeda_Beatriz_Muñoz_Felipe_Muñoz_Glayd_Munevar, Luis_Cantor, Luis_Franco, Pablo_Casallas, Sandra_Jaber, Sandra_Rojas, Yurani_Guevara</t>
  </si>
  <si>
    <t>https://educacionbogota.sharepoint.com/:f:/s/OFC/IgAtP2I0dFFETokbvipeNTCvAXT8xPDzFW30ML_f7e9BaE0?e=41JCyz</t>
  </si>
  <si>
    <t>El día 11/02/2026 se envio correo a los lideres con el enlace del drive donde reposan los documentos revisados por el equipo base, se tiene contemplado enviar al area los documentos con obsrvaciones para el día 13/02/2026, de ser posible se espera que el mismo día se realice mesa de trabajo con el area.</t>
  </si>
  <si>
    <t>El día 16/02/2026 se enviaron los documentos al area con la revision de OAPRE. El día 19/05/2026 se llevo a cabo la mesa de trabajo con el area donde se socializaron las observaciones y los ajustes efectuados por el area. el día 20/02/2026 el area envia formalemnete los documentos con los ajustes para que el equipo OAPRE realice la revision a los ajustes efectuados.</t>
  </si>
  <si>
    <t>Se allegaron los documentos aporbados para presentar al comite de contratación del 6 de marzo de 2026</t>
  </si>
  <si>
    <t>En tramite de recepción de observaciones</t>
  </si>
  <si>
    <t>Plazo para manifestación de interés de limitar la convocatoria a Mypes y/o MiPyme</t>
  </si>
  <si>
    <t>El 24 de marzo se publicaron pliegos definitivos y se esta a la espera de las observaciones que alleguen los posibles proponentes</t>
  </si>
  <si>
    <t>8102-3-10 (2026)</t>
  </si>
  <si>
    <t>I-2026-31127</t>
  </si>
  <si>
    <t>Calidad y Pertinencia</t>
  </si>
  <si>
    <t>La Dirección de Ciencias, Tecnologías y Medios Educativos</t>
  </si>
  <si>
    <t>SED-PC-C092-DCTME-008-2026</t>
  </si>
  <si>
    <t>Aunar esfuerzos técnicos, administrativos y pedagógicos para la implementación del Plan de Fortalecimiento de la Lectoescritura en el marco de los procesos de transformación pedagógica de la SED y de la Política Pública de Lectura Escritura y Oralidad.</t>
  </si>
  <si>
    <t>PLAN DE FORTALECIMIENTO LECTOESCRITURA</t>
  </si>
  <si>
    <t>20/02/2026</t>
  </si>
  <si>
    <t xml:space="preserve">Andrés Alejandro Olarte
Carolina Orjuela
Juan Javier Lara
Margareth Jaramillo
Sandra Liliana Rojas
Beatriz Muñoz
Ángela María Cubillos León
Dalian Yizeth García Velásquez
Andrés Santiago Florez Ortegón
Suleydi Mora Barragán 
Gina Katherine Padilla Quiroga 
Juan Felipe Rodríguez Borráez
Jenny Patricia Niño Rodríguez
Diego Escallón Arango
</t>
  </si>
  <si>
    <t>https://educacionbogota.sharepoint.com/:f:/s/OFC/IgBU3trLdlLvSr3ryPiGP3UNAf_9KXKgRW85zKQfw6ad66Y?e=KR9R2n</t>
  </si>
  <si>
    <t>17/02/2026</t>
  </si>
  <si>
    <t xml:space="preserve">12/02/2026: inició la revisión de los documentos del proceso
</t>
  </si>
  <si>
    <t>El día 17 de febrero se remite correo a la dirección contentivo de la primera revisión y se programa mesa de trabajo para el dia 19 de febrero a las 3 pm.
Visto que para la celebración de  la reunión programada para el día  jueves 19 de febrero a las 3 pm vía Teams,  sólo se ha recibido confirmación de una persona del equipo de  la Dirección de CIENCIAS, TECNOLOGÍAS Y MEDIOS EDUCATIVOS, se reprogramó la reunión  para el día Viernes 20 de Febrero de 2026 a las 10 am</t>
  </si>
  <si>
    <t xml:space="preserve">Para el 20/02/2026 se realiza mesa de trabajo de socialización primera revisión.
24/02/2026 La Dirección remite ajustes a observaciones radicadas por la OAPRE dentro de la segunda revisión.
25/02/2026 Se adelanta mesa de trabajo a fin de socializar y ajustar documentos enviados por la Dirección.
25/02/2026 la Dirección remite docuementos con ajustes acordados
</t>
  </si>
  <si>
    <t>27/02/2026 se realiza última mesa de trabajo para ajustes finales previo a radicación al Comité de Contratación.
02/03/2026 Previa revisión de docuemtnos fianes, Se emite aval por parte de la Jefe de la Oficina de Apoyo Precontractual para radicación ante en Comité de Contratación
03/03/20216 La Dirección radicó ante el Comité de Contratación, proceso para su aprobación</t>
  </si>
  <si>
    <t>8102-4-7 (2026); 8102-4-8 (2026)</t>
  </si>
  <si>
    <t>I-2026-30188</t>
  </si>
  <si>
    <r>
      <rPr>
        <b/>
        <sz val="10"/>
        <color rgb="FF000000"/>
        <rFont val="Calibri"/>
        <family val="2"/>
        <scheme val="minor"/>
      </rPr>
      <t xml:space="preserve">SOC: I-2026-15532
</t>
    </r>
    <r>
      <rPr>
        <sz val="10"/>
        <color rgb="FF000000"/>
        <rFont val="Calibri"/>
        <family val="2"/>
        <scheme val="minor"/>
      </rPr>
      <t xml:space="preserve">02/02/2026
</t>
    </r>
  </si>
  <si>
    <t>ASIGNADO EL LUNES 09/02/2026</t>
  </si>
  <si>
    <r>
      <rPr>
        <b/>
        <sz val="10"/>
        <color rgb="FF000000"/>
        <rFont val="Calibri"/>
        <family val="2"/>
        <scheme val="minor"/>
      </rPr>
      <t xml:space="preserve">SOC I-2026-30188: 
</t>
    </r>
    <r>
      <rPr>
        <sz val="10"/>
        <color rgb="FF000000"/>
        <rFont val="Calibri"/>
        <family val="2"/>
        <scheme val="minor"/>
      </rPr>
      <t xml:space="preserve">03/09/2026 A LAS 5:16 P.M.
</t>
    </r>
  </si>
  <si>
    <t>Subsecretaría de Calidad y Pertinencia</t>
  </si>
  <si>
    <t>DIRECCION DE EDUCACION MEDIA</t>
  </si>
  <si>
    <t xml:space="preserve"> SED-PC-C092-DEM-004-2026</t>
  </si>
  <si>
    <t>Aunar esfuerzos técnicos, pedagógicos, administrativos y financieros entre las partes, para la implementación y evaluación de un programa integral de fortalecimiento dirigido a estudiantes de grado once (11°) de instituciones educativas oficiales, orientado al desarrollo de competencias académicas, socioemocionales y de bienestar, que contribuya a la familiarización con las evaluaciones estandarizadas y a la consolidación de sus trayectorias educativas.</t>
  </si>
  <si>
    <t>PRUEBAS SABER 11</t>
  </si>
  <si>
    <t>N/a</t>
  </si>
  <si>
    <t>$4.248.336.010</t>
  </si>
  <si>
    <t>359 Y 485</t>
  </si>
  <si>
    <t xml:space="preserve">CDP 359: $3.122.000.000
CDP 485: $ 115.768.041
</t>
  </si>
  <si>
    <t xml:space="preserve">13/02/2026: Se realizó la primera mesa de trabajo, luego de la primera revisión a los documentos. </t>
  </si>
  <si>
    <t xml:space="preserve">1.	SONIA VALLEJO-DIRECTORA DEM
2.	DIEGO ESCALLON-SUBSECRETARIO
3.	ANGIE MILLAN -DEM
4.	CAROLINA RENDON -DEM
5.	ELASCAR HOLGUIN-DEM
6.	LEONARDO MONTERO-DEM
7.	LUISA SANCHEZ-DEM
8.	MARIA URBINA-DEM
9.	SANDRA LILIANA MUÑOZ-JEFE OAPRE
10.	FELIPE MUÑOZ-OAPRE
11.	JULIANA MURCIA-OAPRE
12.	GISSEL DIAZ- OAPRE
13.	SANDRA JABER-OAPRE
14.	ANGELA EMPERATRIZ CASTAÑEDA-JEFE OFICINA TESORERIA
15.	YURANIS GUEVARA-OFICINA TESORERIA
</t>
  </si>
  <si>
    <t>https://educacionbogota.sharepoint.com/:f:/s/OFC/IgALEP3_EqsoQb7VZeUGOKIpAepTH4J5S1EHNF2mGlu-Avw?e=LCMcIU</t>
  </si>
  <si>
    <t>NO SE ADJUDICÓ, SE DECLARÓ DESIERTO</t>
  </si>
  <si>
    <t>NO APLICA, SE RADICÓ EL 02 DE FEBRERO DE 2026</t>
  </si>
  <si>
    <t xml:space="preserve">09/02/2026: Se asigna el proceso a revisión del equipo de la OAPRE. 
10/02/2025: Se remite la revisión de la abogada y la financiera asignada a los revisores
12/02/2025: Se remite la revision consolidada del equipo OAPRE a la DEM
13/02/2025: Se realiza la primera mesa de trabajo. 
</t>
  </si>
  <si>
    <t xml:space="preserve">20/02/2025: El área continúa realizando los ajustes a todos los documentos y no se ha recibido actualización al respecto. </t>
  </si>
  <si>
    <r>
      <rPr>
        <b/>
        <sz val="10"/>
        <color rgb="FF000000"/>
        <rFont val="Calibri"/>
        <family val="2"/>
        <scheme val="minor"/>
      </rPr>
      <t xml:space="preserve">23-02-2026: </t>
    </r>
    <r>
      <rPr>
        <sz val="10"/>
        <color rgb="FF000000"/>
        <rFont val="Calibri"/>
        <family val="2"/>
        <scheme val="minor"/>
      </rPr>
      <t xml:space="preserve">Se recibieron los documentos con la segunda versión de los documentos (el correo fue del viernes 20 de febrero a las 6 p.m. por lo que se entiende recibido el lunes)
</t>
    </r>
    <r>
      <rPr>
        <b/>
        <sz val="10"/>
        <color rgb="FF000000"/>
        <rFont val="Calibri"/>
        <family val="2"/>
        <scheme val="minor"/>
      </rPr>
      <t xml:space="preserve">25-02-2026: </t>
    </r>
    <r>
      <rPr>
        <sz val="10"/>
        <color rgb="FF000000"/>
        <rFont val="Calibri"/>
        <family val="2"/>
        <scheme val="minor"/>
      </rPr>
      <t xml:space="preserve">Se envió la segunda revisión a los documentos.
</t>
    </r>
    <r>
      <rPr>
        <b/>
        <sz val="10"/>
        <color rgb="FF000000"/>
        <rFont val="Calibri"/>
        <family val="2"/>
        <scheme val="minor"/>
      </rPr>
      <t>27-02-2026:</t>
    </r>
    <r>
      <rPr>
        <sz val="10"/>
        <color rgb="FF000000"/>
        <rFont val="Calibri"/>
        <family val="2"/>
        <scheme val="minor"/>
      </rPr>
      <t xml:space="preserve"> (viernes) Se remitió la tercera revisión a los documentos previos del proceso y se programó mesa de trabajo para el lunes 2 de marzo 
</t>
    </r>
  </si>
  <si>
    <r>
      <rPr>
        <b/>
        <sz val="10"/>
        <color rgb="FF000000"/>
        <rFont val="Calibri"/>
        <family val="2"/>
        <scheme val="minor"/>
      </rPr>
      <t xml:space="preserve">02/03/2026: </t>
    </r>
    <r>
      <rPr>
        <sz val="10"/>
        <color rgb="FF000000"/>
        <rFont val="Calibri"/>
        <family val="2"/>
        <scheme val="minor"/>
      </rPr>
      <t xml:space="preserve">Se realizó mesa de trabajo desde las 3:30 hasta las 8 P.M., con el propósito de concluir los ajustes de los documentos y poder solicitar su aprobación ante el Comité de Contratación. Ese mismo dia se enviaron los documentos con su aval correspondiente para llevarlos al Comité. 
</t>
    </r>
    <r>
      <rPr>
        <b/>
        <sz val="10"/>
        <color rgb="FF000000"/>
        <rFont val="Calibri"/>
        <family val="2"/>
        <scheme val="minor"/>
      </rPr>
      <t>03/03/2026:</t>
    </r>
    <r>
      <rPr>
        <sz val="10"/>
        <color rgb="FF000000"/>
        <rFont val="Calibri"/>
        <family val="2"/>
        <scheme val="minor"/>
      </rPr>
      <t xml:space="preserve"> Se envian documentos y se programa el comité para el viernes 06 de marzo
</t>
    </r>
    <r>
      <rPr>
        <b/>
        <sz val="10"/>
        <color rgb="FF000000"/>
        <rFont val="Calibri"/>
        <family val="2"/>
        <scheme val="minor"/>
      </rPr>
      <t xml:space="preserve">06/03/2026: </t>
    </r>
    <r>
      <rPr>
        <sz val="10"/>
        <color rgb="FF000000"/>
        <rFont val="Calibri"/>
        <family val="2"/>
        <scheme val="minor"/>
      </rPr>
      <t>Se aprueban documentos en el Comité. (viernes)</t>
    </r>
  </si>
  <si>
    <t xml:space="preserve">
10-03-2026-Se solicitó numerar el proceso para su publicación
10-03-2026- Se publicó la invitación pública
</t>
  </si>
  <si>
    <r>
      <rPr>
        <b/>
        <sz val="10"/>
        <color rgb="FF000000"/>
        <rFont val="Calibri"/>
        <family val="2"/>
        <scheme val="minor"/>
      </rPr>
      <t xml:space="preserve">16-03-2026 </t>
    </r>
    <r>
      <rPr>
        <sz val="10"/>
        <color rgb="FF000000"/>
        <rFont val="Calibri"/>
        <family val="2"/>
        <scheme val="minor"/>
      </rPr>
      <t xml:space="preserve">Se remite primer paquete observaciones a la invitación.
</t>
    </r>
    <r>
      <rPr>
        <b/>
        <sz val="10"/>
        <color rgb="FF000000"/>
        <rFont val="Calibri"/>
        <family val="2"/>
        <scheme val="minor"/>
      </rPr>
      <t>17-03-2026</t>
    </r>
    <r>
      <rPr>
        <sz val="10"/>
        <color rgb="FF000000"/>
        <rFont val="Calibri"/>
        <family val="2"/>
        <scheme val="minor"/>
      </rPr>
      <t xml:space="preserve"> Se remite segundo paquete observaciones a la invitación. 
</t>
    </r>
    <r>
      <rPr>
        <b/>
        <sz val="10"/>
        <color rgb="FF000000"/>
        <rFont val="Calibri"/>
        <family val="2"/>
        <scheme val="minor"/>
      </rPr>
      <t>17-03-2026</t>
    </r>
    <r>
      <rPr>
        <sz val="10"/>
        <color rgb="FF000000"/>
        <rFont val="Calibri"/>
        <family val="2"/>
        <scheme val="minor"/>
      </rPr>
      <t xml:space="preserve"> Se elaboran respuestas jurídicas frente a las observaciones recibidas y se revisan las respuestas financieras. 
</t>
    </r>
    <r>
      <rPr>
        <b/>
        <sz val="10"/>
        <color rgb="FF000000"/>
        <rFont val="Calibri"/>
        <family val="2"/>
        <scheme val="minor"/>
      </rPr>
      <t>18-03-2026</t>
    </r>
    <r>
      <rPr>
        <sz val="10"/>
        <color rgb="FF000000"/>
        <rFont val="Calibri"/>
        <family val="2"/>
        <scheme val="minor"/>
      </rPr>
      <t xml:space="preserve"> se revisan las respuestas técnicas frente a las observaciones técnicas. 
18-03-2026. Se elabora Adenda No. 1 al proceso de acuerdo con las observaciones técnicas recibidas, de acuerdo con la solicitud del área en esa fecha. 
</t>
    </r>
    <r>
      <rPr>
        <b/>
        <sz val="10"/>
        <color rgb="FF000000"/>
        <rFont val="Calibri"/>
        <family val="2"/>
        <scheme val="minor"/>
      </rPr>
      <t>18-03-2026</t>
    </r>
    <r>
      <rPr>
        <sz val="10"/>
        <color rgb="FF000000"/>
        <rFont val="Calibri"/>
        <family val="2"/>
        <scheme val="minor"/>
      </rPr>
      <t xml:space="preserve">-El ordenador del gasto no aprueba a través del SECOP la adenda técnica.
18-03-2026. Se solicita designación de evaluadores del proceso. 
</t>
    </r>
    <r>
      <rPr>
        <b/>
        <sz val="10"/>
        <color rgb="FF000000"/>
        <rFont val="Calibri"/>
        <family val="2"/>
        <scheme val="minor"/>
      </rPr>
      <t>19-03-2026</t>
    </r>
    <r>
      <rPr>
        <sz val="10"/>
        <color rgb="FF000000"/>
        <rFont val="Calibri"/>
        <family val="2"/>
        <scheme val="minor"/>
      </rPr>
      <t xml:space="preserve">- El área solicita publicar una adenda (Adenda 1 al cronograma) mientras el ordenador revisa la adenda técnica.
</t>
    </r>
    <r>
      <rPr>
        <b/>
        <sz val="10"/>
        <color rgb="FF000000"/>
        <rFont val="Calibri"/>
        <family val="2"/>
        <scheme val="minor"/>
      </rPr>
      <t>19-03-2026</t>
    </r>
    <r>
      <rPr>
        <sz val="10"/>
        <color rgb="FF000000"/>
        <rFont val="Calibri"/>
        <family val="2"/>
        <scheme val="minor"/>
      </rPr>
      <t xml:space="preserve">. Se publica la adenda del cronograma
</t>
    </r>
    <r>
      <rPr>
        <b/>
        <sz val="10"/>
        <color rgb="FF000000"/>
        <rFont val="Calibri"/>
        <family val="2"/>
        <scheme val="minor"/>
      </rPr>
      <t>19-03-2026</t>
    </r>
    <r>
      <rPr>
        <sz val="10"/>
        <color rgb="FF000000"/>
        <rFont val="Calibri"/>
        <family val="2"/>
        <scheme val="minor"/>
      </rPr>
      <t xml:space="preserve">. Se solicita modificar la fecha de la diligencia de cierre del proceso al encargado.
</t>
    </r>
  </si>
  <si>
    <r>
      <rPr>
        <b/>
        <sz val="10"/>
        <color rgb="FF000000"/>
        <rFont val="Calibri"/>
        <family val="2"/>
        <scheme val="minor"/>
      </rPr>
      <t>20-03-2026.</t>
    </r>
    <r>
      <rPr>
        <sz val="10"/>
        <color rgb="FF000000"/>
        <rFont val="Calibri"/>
        <family val="2"/>
        <scheme val="minor"/>
      </rPr>
      <t xml:space="preserve"> El área da alcance a la solicitud de la Adenda Técnica. 
</t>
    </r>
    <r>
      <rPr>
        <b/>
        <sz val="10"/>
        <color rgb="FF000000"/>
        <rFont val="Calibri"/>
        <family val="2"/>
        <scheme val="minor"/>
      </rPr>
      <t>20-03-2026</t>
    </r>
    <r>
      <rPr>
        <sz val="10"/>
        <color rgb="FF000000"/>
        <rFont val="Calibri"/>
        <family val="2"/>
        <scheme val="minor"/>
      </rPr>
      <t xml:space="preserve">. Se elabora la adenda técnica y se publica en el SECOP
</t>
    </r>
    <r>
      <rPr>
        <b/>
        <sz val="10"/>
        <color rgb="FF000000"/>
        <rFont val="Calibri"/>
        <family val="2"/>
        <scheme val="minor"/>
      </rPr>
      <t xml:space="preserve">25-03-2026 </t>
    </r>
    <r>
      <rPr>
        <sz val="10"/>
        <color rgb="FF000000"/>
        <rFont val="Calibri"/>
        <family val="2"/>
        <scheme val="minor"/>
      </rPr>
      <t xml:space="preserve">Se envía a firma el memorando de designación de evaluadores
</t>
    </r>
    <r>
      <rPr>
        <b/>
        <sz val="10"/>
        <color rgb="FF000000"/>
        <rFont val="Calibri"/>
        <family val="2"/>
        <scheme val="minor"/>
      </rPr>
      <t>26-03-2026</t>
    </r>
    <r>
      <rPr>
        <sz val="10"/>
        <color rgb="FF000000"/>
        <rFont val="Calibri"/>
        <family val="2"/>
        <scheme val="minor"/>
      </rPr>
      <t xml:space="preserve"> Se cierra el proceso y se reciben ofertas
</t>
    </r>
    <r>
      <rPr>
        <b/>
        <sz val="10"/>
        <color rgb="FF000000"/>
        <rFont val="Calibri"/>
        <family val="2"/>
        <scheme val="minor"/>
      </rPr>
      <t xml:space="preserve">31-03-2026. </t>
    </r>
    <r>
      <rPr>
        <sz val="10"/>
        <color rgb="FF000000"/>
        <rFont val="Calibri"/>
        <family val="2"/>
        <scheme val="minor"/>
      </rPr>
      <t xml:space="preserve">Se envía a la asesora la evaluación jurídica del proceso junto con las consultas.
</t>
    </r>
    <r>
      <rPr>
        <b/>
        <sz val="10"/>
        <color rgb="FF000000"/>
        <rFont val="Calibri"/>
        <family val="2"/>
        <scheme val="minor"/>
      </rPr>
      <t>06/04/2026.</t>
    </r>
    <r>
      <rPr>
        <sz val="10"/>
        <color rgb="FF000000"/>
        <rFont val="Calibri"/>
        <family val="2"/>
        <scheme val="minor"/>
      </rPr>
      <t xml:space="preserve"> Se recibe la evaluación técnica y financiera y se realizan observaciones
</t>
    </r>
    <r>
      <rPr>
        <b/>
        <sz val="10"/>
        <color rgb="FF000000"/>
        <rFont val="Calibri"/>
        <family val="2"/>
        <scheme val="minor"/>
      </rPr>
      <t>07/04/2026</t>
    </r>
    <r>
      <rPr>
        <sz val="10"/>
        <color rgb="FF000000"/>
        <rFont val="Calibri"/>
        <family val="2"/>
        <scheme val="minor"/>
      </rPr>
      <t xml:space="preserve">. El área técnica (DEM) solicita ampliar el término para publicar la evaluación 
</t>
    </r>
    <r>
      <rPr>
        <b/>
        <sz val="10"/>
        <color rgb="FF000000"/>
        <rFont val="Calibri"/>
        <family val="2"/>
        <scheme val="minor"/>
      </rPr>
      <t>07/04/2026</t>
    </r>
    <r>
      <rPr>
        <sz val="10"/>
        <color rgb="FF000000"/>
        <rFont val="Calibri"/>
        <family val="2"/>
        <scheme val="minor"/>
      </rPr>
      <t xml:space="preserve">. Se elabora adenda No. 3, mediante documento para modificar el cronograma.
</t>
    </r>
    <r>
      <rPr>
        <b/>
        <sz val="10"/>
        <color rgb="FF000000"/>
        <rFont val="Calibri"/>
        <family val="2"/>
        <scheme val="minor"/>
      </rPr>
      <t>09/04/2026</t>
    </r>
    <r>
      <rPr>
        <sz val="10"/>
        <color rgb="FF000000"/>
        <rFont val="Calibri"/>
        <family val="2"/>
        <scheme val="minor"/>
      </rPr>
      <t xml:space="preserve">: La DEM solicita elaborar Adenda No. 4 para modificar nuevamente el cronograma. 
</t>
    </r>
    <r>
      <rPr>
        <b/>
        <sz val="10"/>
        <color rgb="FF000000"/>
        <rFont val="Calibri"/>
        <family val="2"/>
        <scheme val="minor"/>
      </rPr>
      <t>10/04/2026:</t>
    </r>
    <r>
      <rPr>
        <sz val="10"/>
        <color rgb="FF000000"/>
        <rFont val="Calibri"/>
        <family val="2"/>
        <scheme val="minor"/>
      </rPr>
      <t xml:space="preserve"> Se elabora y se publica la Adenda No. 4 al Cronograma
</t>
    </r>
    <r>
      <rPr>
        <b/>
        <sz val="10"/>
        <color rgb="FF000000"/>
        <rFont val="Calibri"/>
        <family val="2"/>
        <scheme val="minor"/>
      </rPr>
      <t>13/04/2026</t>
    </r>
    <r>
      <rPr>
        <sz val="10"/>
        <color rgb="FF000000"/>
        <rFont val="Calibri"/>
        <family val="2"/>
        <scheme val="minor"/>
      </rPr>
      <t xml:space="preserve">: Se publica Informe de Evaluación Preliminar
15/04/2026: Vence plazo para subsanar (Se reciben subsanaciones de 3 proponentes La UT, UCC y Santillana)
</t>
    </r>
    <r>
      <rPr>
        <b/>
        <sz val="10"/>
        <color rgb="FF000000"/>
        <rFont val="Calibri"/>
        <family val="2"/>
        <scheme val="minor"/>
      </rPr>
      <t>15/04/2026</t>
    </r>
    <r>
      <rPr>
        <sz val="10"/>
        <color rgb="FF000000"/>
        <rFont val="Calibri"/>
        <family val="2"/>
        <scheme val="minor"/>
      </rPr>
      <t>: Se remiten subsanaciones al equipo evaluador para revisión</t>
    </r>
  </si>
  <si>
    <t xml:space="preserve">
06/04/2026. Se recibe la evaluación técnica y financiera y se realizan observaciones
07/04/2026. El área técnica (DEM) solicita ampliar el término para publicar la evaluación 
07/04/2026. Se elabora adenda No. 3, mediante documento para modificar el cronograma.
09/04/2026: La DEM solicita elaborar Adenda No. 4 para modificar nuevamente el cronograma. 
10/04/2026: Se elabora y se publica la Adenda No. 4 al Cronograma
13/04/2026: Se publica Informe de Evaluación Preliminar
15/04/2026: Vence plazo para subsanar (Se reciben subsanaciones de 3 proponentes La UT, UCC y Santillana)
15/04/2026: Se remiten subsanaciones al equipo evaluador para revisión
17/04/2026: El área técnica remite evaluación definitiva y respuesta a observaciones
17/04/2026: Remitó observaciones y comentarios a los documentos enviados
20/04/2026: Se remite la Evaluación Definitivo y respuesta ajustados, para publicación ese mismo día 
21/04/2026: Vence el traslado de la evaluación definitiva
21/04/2026: Se reciven observaciones a la evaluación y se remiten documentos
21/04/2026: Se revisa la respuesta a la observación al informe de evaluación definitivo
21/04/2026: Se elabora y remite a aprobación el memorando de recomendación de  declaratoria desierta
21/04/2026: Remito a revisión la Resolución de Declaratoria de Desierto el proceso
22/04/2026: Se publica la Resolución de Declaratoria de Desierto el proceso
23/04/2026: Se recibe observación extemporánea a la evaluación definitiva.
23/04/2026: Se recibe respuesta, la reviso y publico en SECOP ese mismo día.
</t>
  </si>
  <si>
    <t>7701-3-3 (2026)</t>
  </si>
  <si>
    <t>I-2026-31846</t>
  </si>
  <si>
    <t>SED-MC-DSA-010-2026</t>
  </si>
  <si>
    <t>PRESTAR EL SERVICIO DE TRANSPORTE PARA LA MOVILIDAD DE LOS EXPEDIENTES DOCUMENTALES DE LA SECRETARÍA DE EDUCACIÓN DEL DISTRITO</t>
  </si>
  <si>
    <t>TRANSPORTE EXPEDIENTES</t>
  </si>
  <si>
    <t>16/01/2026</t>
  </si>
  <si>
    <t>31.000.000</t>
  </si>
  <si>
    <t>Mesa de trabajo 1: 19/02/2026
Mesa de trabajo 2: 2/03/2026</t>
  </si>
  <si>
    <t>Fredy Carrero, Liliana Rojas, Lynda Gamboa , Hilda Janeth Rozo, Juliana Murcia, Margareth Jaramillo, Andrés Olarte, Laura Cuenca, Sandra Rojas,  Beatriz Muñoz</t>
  </si>
  <si>
    <t>https://educacionbogota.sharepoint.com/:f:/s/OFC/IgBc2soHYVMmQZRsp4dOXF2QAeqaunRWQO7Ou86SFYUbqF4?e=qGQMCt</t>
  </si>
  <si>
    <t xml:space="preserve">10/02/2026: Asignación del proceso OAPRE. 
13/02/2025: Envío de observaciones por parte de la abogada y la financiera a los revisores
16/02/2025: Envio de documentos revisados por parte del equipo OAPRE a la DSA
</t>
  </si>
  <si>
    <t>19/02/2025: Mesa de trabajo 1 y remisión de los ajustes realizados por parte de la DSA a los documentos del proceso
20/02/2025: Equipo OAPRE inicia revisión a los ajustes realizados por la DSA a los documentos del proceso</t>
  </si>
  <si>
    <t>26/02/2026: Revisión de ajustes remitidos por el área por parte de la OAPRE
27/02/2026: Socialización con líderes de observaciones pendientes y dudas sobre los ajustes realizados por el área</t>
  </si>
  <si>
    <t>03/03/2026: En ajustes por parte del área luego de la 2da mesa de trabajo
04/03/2026: Documentos ajustados remitidios por parte de la DSA. En revisión de la OAPRE</t>
  </si>
  <si>
    <t>11-03-2026. Resouesta de OAPRE con visto buenos buenos a los documentos precontractuales y radicación por parte de la DSA
12-03- 2026. Revisión de documentos radicados y proyección de invitación pública
13-03-2026. Revisión por parte de líder jurídico y solicitud de ajustes finales.</t>
  </si>
  <si>
    <t>16-03-2026. Publicación de invitación pública
19-03-2026. Publicación aviso de no limitación a Mipymes</t>
  </si>
  <si>
    <t>24-03-2026. Cierre del proceso
26-03- 2026. Publlicación informe de evaluación preliminar</t>
  </si>
  <si>
    <r>
      <t>06/04/2026</t>
    </r>
    <r>
      <rPr>
        <sz val="10"/>
        <color rgb="FF000000"/>
        <rFont val="Calibri"/>
        <family val="2"/>
        <charset val="1"/>
      </rPr>
      <t>. Se recibe la evaluación técnica y financiera y se realizan observaciones</t>
    </r>
  </si>
  <si>
    <t>8042-1-4 (2026); 8102-5-9 (2026)</t>
  </si>
  <si>
    <t>I-2026-17557</t>
  </si>
  <si>
    <t>INTEGRACION INTERINSTITUCIONAL</t>
  </si>
  <si>
    <t>Direccion de Relaciones con los Sectores de Educación Superior y Educación para el Trabajo</t>
  </si>
  <si>
    <t>SED-PC-C092-DRSESET-007-2026</t>
  </si>
  <si>
    <t>Aunar esfuerzos técnicos, administrativos y financieros para fortalecer el proyecto de vida, prevenir la deserción en educación media y promover el desarrollo de habilidades socio-ocupacionales que les permitan a las y  los jóvenes avanzar en trayectorias de vida satisfactorias.</t>
  </si>
  <si>
    <t>SERVICIOS DE APOYO EDUCATIVO - OSO</t>
  </si>
  <si>
    <t>Fabian Camilo Fonseca, Katherine Rodriguez, Maria Fernanda Granados, 
Luisa Velez, Nelson Daniel Alvarez, Oscar Garcia, Pablo Cruz, Monica Acosta, Sandra Rojas, Hector Gualteros, Felipe Muñoz, Daniela Ortiz, Andres Olarte, Beatriz Muñoz</t>
  </si>
  <si>
    <t>https://educacionbogota.sharepoint.com/:f:/s/OFC/IgAjiJ8t8ROBQq4BdfGcy3jVAW1wgU9f95NL1J3tZh9YScc?e=d5NORL</t>
  </si>
  <si>
    <t>Remitido a solicitud de agendamiento del comité el 03 de marzo de 2026</t>
  </si>
  <si>
    <t>Se publicó la Invitación Pública y demás documentos del proceso SED-PC-C092-DRSESET-007-2026</t>
  </si>
  <si>
    <t>Se cumple el plazo para establecer Adendas al proceso SED-PC-C092-DRSESET-007-2026</t>
  </si>
  <si>
    <t>Se publicó el informe de evaluación preliminar del proceso SED-PC-C092-DRSESET-007-2026</t>
  </si>
  <si>
    <r>
      <rPr>
        <b/>
        <sz val="10"/>
        <color rgb="FF000000"/>
        <rFont val="Calibri"/>
        <family val="2"/>
      </rPr>
      <t>07/04/2026</t>
    </r>
    <r>
      <rPr>
        <sz val="10"/>
        <color rgb="FF000000"/>
        <rFont val="Calibri"/>
        <family val="2"/>
      </rPr>
      <t>. El área técnica (DEM) solicita ampliar el término para publicar la evaluación
Mediante Resolución 044 del 17 de abril de 2026 se seleccionó la mejor oferta (adjudicó) dentro del proceso SED-PC-C092-DRSESET-007-2026</t>
    </r>
  </si>
  <si>
    <t>O21202020080383132-1-9 (2026)</t>
  </si>
  <si>
    <t>I-2026-16477</t>
  </si>
  <si>
    <t>SED-SA-SI-OTIC-012-2026</t>
  </si>
  <si>
    <t>ADQUIRIR EL LICENCIAMIENTO CREATIVE K12 EDUCATIVO PARA LA SECRETARIA DE EDUCACION DEL DISTRITO – SED</t>
  </si>
  <si>
    <t>LICENCIAMIENTO CREATIVE K 12</t>
  </si>
  <si>
    <t>Mesa de trabajo 1: 26/02/2026.</t>
  </si>
  <si>
    <t>https://educacionbogota.sharepoint.com/:f:/s/OFC/IgDm-3RIUftORruqKvodX55BAUBVhHEhbCaufqHtbHmawTk?e=p3cmVa</t>
  </si>
  <si>
    <t>Se recibió el proceso el 12 de febrero y se inició la revisión</t>
  </si>
  <si>
    <t>Se encuentra pendiente la revisión de Margareth, por temas de fallas en el sharepoint, se va a citar a mesa de trabajo una vez se tenga la revisión.</t>
  </si>
  <si>
    <t>Se realiza mesa de trabajo el 26 de febrero socializando observaciones y resolviendo dudas del area. Pendiente de la remision de documentos ajustados.</t>
  </si>
  <si>
    <t>El 02 de marzo se recibe un documento de analisis de cotizaciones por parte del area para revision financiera. El 03 de marzo se remiten observaciones sobre este desde OAPRE.</t>
  </si>
  <si>
    <r>
      <t>07/04/2026.</t>
    </r>
    <r>
      <rPr>
        <sz val="10"/>
        <color rgb="FF000000"/>
        <rFont val="Calibri"/>
        <family val="2"/>
        <charset val="1"/>
      </rPr>
      <t xml:space="preserve"> Se elabora adenda No. 3, mediante documento para modificar el cronograma.</t>
    </r>
  </si>
  <si>
    <t>7949-1-1 (2026)</t>
  </si>
  <si>
    <t>I-2026-203918</t>
  </si>
  <si>
    <t>SED-SA-AM-OTIC-014-2026</t>
  </si>
  <si>
    <t>CONTRATAR EL LICENCIAMIENTO MICROSOFT PARA LOS EQUIPOS DE CÓMPUTO DE LA SED EN  EL NIVEL CENTRAL, LOCAL E INSTITUCIONAL.</t>
  </si>
  <si>
    <t>MICROSOFT</t>
  </si>
  <si>
    <t>13/02/2026</t>
  </si>
  <si>
    <t>Mesa de trabajo: 3/03/2026</t>
  </si>
  <si>
    <t xml:space="preserve">Camilo Sierra, Carlos López, Jhonn Ortiz, Helbert Suárez, Andrés Olarte, Felipe Muñoz, Milena Sandoval, Javier Lara, Laura Cuenca </t>
  </si>
  <si>
    <t>https://educacionbogota.sharepoint.com/:f:/s/OFC/IgCvWOQgNtjcTr4PlbubW8tJASoGghkL3275ZadeFYuGrcc?e=SODVVV</t>
  </si>
  <si>
    <t>No. 209827</t>
  </si>
  <si>
    <t>OC No. 162904
$3,427,202,555</t>
  </si>
  <si>
    <t>https://operaciones.colombiacompra.gov.co/tienda-virtual-del-estado-colombiano/ordenes-compra/162904</t>
  </si>
  <si>
    <t>30/03/2026</t>
  </si>
  <si>
    <t>24/02/2026</t>
  </si>
  <si>
    <t xml:space="preserve">17/02/2026: Asignación del proceso OAPRE. 
20/02/2025: Envío de observaciones por parte de la abogada y la financiera a los revisores
</t>
  </si>
  <si>
    <t>26/02/2026: En ajustes por parte del área luego de la revisión de OAPRE</t>
  </si>
  <si>
    <t>02/03/2026:Revisión de ajustes remitidos por el área por parte de la OAPRE
03/03/2026: Mesa de trabajo 3 p.m</t>
  </si>
  <si>
    <t>10-03-2026. Respuesta de OAPRE con visto buenos buenos a los estudios previos ajustados por parte de OTIC
11-03-2026. Solicitud de comité extraordinario de contratación por parte de OTIC</t>
  </si>
  <si>
    <t>16-03-2026. Comité de contratación
Publicación evento de cotización - RFQ
19-03-2026. Cierre del RFQ</t>
  </si>
  <si>
    <t>20-03-2026. Socialización por parte de OTIC de la observación presentada por un proveedor sobre una licencia que no se encuentra vigente a pesar de estar en el catálogo
24-03-2026. Envío de OTIC la evaluación técnica - económica para revisión de OAPRE
26-03-2026. Revisión de la evaluación técnica - económica y envío de comnetarios a la OTIC. Envío de la verificación jurídica a la OTIC:</t>
  </si>
  <si>
    <r>
      <t>09/04/2026:</t>
    </r>
    <r>
      <rPr>
        <sz val="10"/>
        <color rgb="FF000000"/>
        <rFont val="Calibri"/>
        <family val="2"/>
        <charset val="1"/>
      </rPr>
      <t xml:space="preserve"> La DEM solicita elaborar Adenda No. 4 para modificar nuevamente el cronograma.</t>
    </r>
  </si>
  <si>
    <t>O2120201003023212801-1-1 (2026); O2120201003023212901-1-2 (2026); O2120201003023219703-1-5 (2026); O2120201003053533201-1-8 (2026); O2120201003053542006-1-9 (2026); O2120201003053549952-1-10 (2026); O2120201003063692007-1-12 (2026); O2120201003063699002-1-13 (2026); O2120201003063699006-1-14 (2026); O2120201003083891103-1-16 (2026); O2120201003083891104-1-17 (2026); O2120201003083891106-1-18 (2026); O2120201003083891108-1-19 (2026); O2120201003083891204-1-20 (2026); O2120201004024291304-1-21 (2026); O2120201004024291305-1-22 (2026); O2120201004024294415-1-23 (2026); O2120201004024299504-1-24 (2026); O2120201004054516003-1-25 (2026); O2120201004054516005-1-26 (2026); O21202010040545272-1-27 (2026); O2120201004064641003-1-28 (2026);</t>
  </si>
  <si>
    <t>I-2026-21367</t>
  </si>
  <si>
    <r>
      <rPr>
        <sz val="10"/>
        <color rgb="FF000000"/>
        <rFont val="Calibri"/>
        <family val="2"/>
        <scheme val="minor"/>
      </rPr>
      <t xml:space="preserve">2/18/2026 
</t>
    </r>
    <r>
      <rPr>
        <b/>
        <sz val="10"/>
        <color rgb="FF000000"/>
        <rFont val="Calibri"/>
        <family val="2"/>
        <scheme val="minor"/>
      </rPr>
      <t xml:space="preserve">SOC: I-2026-21367
</t>
    </r>
  </si>
  <si>
    <r>
      <rPr>
        <sz val="10"/>
        <color rgb="FF000000"/>
        <rFont val="Calibri"/>
        <family val="2"/>
        <scheme val="minor"/>
      </rPr>
      <t xml:space="preserve">03/19/2026 
</t>
    </r>
    <r>
      <rPr>
        <b/>
        <sz val="10"/>
        <color rgb="FF000000"/>
        <rFont val="Calibri"/>
        <family val="2"/>
        <scheme val="minor"/>
      </rPr>
      <t xml:space="preserve">SOC: I-2026-35382
</t>
    </r>
  </si>
  <si>
    <t>SED-MC-DSA-013-2026</t>
  </si>
  <si>
    <t>SUMINISTRO DE PAPELERÍA Y ÚTILES DE OFICINA, PARA LAS DEPENDENCIAS DEL NIVEL CENTRAL Y LAS DIRECCIONES LOCALES DE LA SECRETARÍA DE EDUCACIÓN DEL DISTRITO.</t>
  </si>
  <si>
    <t>PAPELERIA</t>
  </si>
  <si>
    <t xml:space="preserve"> $96.159.191</t>
  </si>
  <si>
    <t xml:space="preserve">1)	236
2)	237
3)	238
4)	239
5)	240
6)	241
7)	242
8)	243
9)	244
10)	245
11)	246
12)	247
13)	248
14)	249
15)	250
16)	251
17)	252
18)	253
19)	254
20)	255
21)	256
22)	257
</t>
  </si>
  <si>
    <t xml:space="preserve">$1.260.000
$37.680.000
$9.723.000
$720.000
$480.000
$540.000
$7.400.000
$1.128.000
$3.640.000
$1.800.000
$5.862.000
$1.864.000
$3.000.000
$15.120.000
$274.000
$605.000
$710.000
$420.000
$2.287.000
$360.000
$750.000
$617.000
</t>
  </si>
  <si>
    <t xml:space="preserve">2/3/2025: : Se realizó la primera mesa de trabajo, luego de la primera revisión a los documentos. </t>
  </si>
  <si>
    <t xml:space="preserve">
1)	BEATRIZ MUÑOZ-DIRECTORA CTOS.
2)	SANDRA LILIANA ROJAS-JEFE OAPRE
3)	ANDRES OLARTE-ASESOR OAPRE
4)	GISSEL DIAZ-OAPRE
5)	JULIANA MURCIA-OAPRE
6)	MARGARETH-OAPRE
7)	FREDY CARRERO-DIRECTOR DSA
8)	JHON ORTIZ-DSA
9)	LYNDA GAMBA-DSA
10)	MYRIAM ESCORCIA-DSA
11)	YOLANDA CUELLAR-DSA
</t>
  </si>
  <si>
    <t>https://educacionbogota.sharepoint.com/:f:/s/OFC/IgCKsHTgEbsBSrG11gDbXccWAZ2uND6k1WoLhS7QG-S6JoU?e=PeLlDs</t>
  </si>
  <si>
    <t>$53.914.306</t>
  </si>
  <si>
    <t>NO APLICA, SE RADICÓ EL 18 DE FEBRERO DE 2026</t>
  </si>
  <si>
    <t xml:space="preserve"> NO APLICA, SE RADICÓ EL 18 DE FEBRERO DE 2026</t>
  </si>
  <si>
    <t xml:space="preserve">20/02/2026 Viernes: Asignación del proceso OAPRE. 
23/02/2025 Lunes: Envío de observaciones por parte de la abogada y la financiera asignada a los revisores designados (Andrés Cuervo y Margareth Jaramillo)
</t>
  </si>
  <si>
    <r>
      <rPr>
        <b/>
        <sz val="10"/>
        <color rgb="FF000000"/>
        <rFont val="Calibri"/>
        <family val="2"/>
        <scheme val="minor"/>
      </rPr>
      <t>26/03/2026:</t>
    </r>
    <r>
      <rPr>
        <sz val="10"/>
        <color rgb="FF000000"/>
        <rFont val="Calibri"/>
        <family val="2"/>
        <scheme val="minor"/>
      </rPr>
      <t xml:space="preserve"> Se envía la primera revisión a los documentos 
</t>
    </r>
    <r>
      <rPr>
        <b/>
        <sz val="10"/>
        <color rgb="FF000000"/>
        <rFont val="Calibri"/>
        <family val="2"/>
        <scheme val="minor"/>
      </rPr>
      <t>02/03/2026:</t>
    </r>
    <r>
      <rPr>
        <sz val="10"/>
        <color rgb="FF000000"/>
        <rFont val="Calibri"/>
        <family val="2"/>
        <scheme val="minor"/>
      </rPr>
      <t xml:space="preserve"> Lunes-Por solicitud del área se realiza la primera mesa de trabajo en esa fecha explicando nuestras observaciones
</t>
    </r>
  </si>
  <si>
    <r>
      <rPr>
        <b/>
        <sz val="10"/>
        <color rgb="FF000000"/>
        <rFont val="Calibri"/>
        <family val="2"/>
        <scheme val="minor"/>
      </rPr>
      <t>02/03/2026</t>
    </r>
    <r>
      <rPr>
        <sz val="10"/>
        <color rgb="FF000000"/>
        <rFont val="Calibri"/>
        <family val="2"/>
        <scheme val="minor"/>
      </rPr>
      <t xml:space="preserve">: Lunes-Por solicitud del área se realiza la primera mesa de trabajo en esa fecha explicando nuestras observaciones.           </t>
    </r>
    <r>
      <rPr>
        <b/>
        <sz val="10"/>
        <color rgb="FF000000"/>
        <rFont val="Calibri"/>
        <family val="2"/>
        <scheme val="minor"/>
      </rPr>
      <t>04/03/2025:</t>
    </r>
    <r>
      <rPr>
        <sz val="10"/>
        <color rgb="FF000000"/>
        <rFont val="Calibri"/>
        <family val="2"/>
        <scheme val="minor"/>
      </rPr>
      <t xml:space="preserve"> Se reciben los documentos ajustados y remito a todo el equipo correo electrónico, para realizar conjuntamente la segunda revisión de los documentos.</t>
    </r>
  </si>
  <si>
    <t xml:space="preserve">11-03-2025 Se envía la tercera revisión a los documentos
16-03-2025 Se envía la cuarta revisión a los documentos
</t>
  </si>
  <si>
    <t xml:space="preserve">19-03-2026 Se radican documentos definitivos
19-03-2026 Se envía la invitación pública y demás documentos a revisión del revisor jurídico
24-03-2026 Se publica la invitación 
24-03-2026. Se solicita la firma de los pactos de probidad
25-03-2026. Se solicita el agendamiento de la diligencia de cierre del proceso.
25-03-2026. Se remiten observaciones del proceso. 
</t>
  </si>
  <si>
    <r>
      <rPr>
        <b/>
        <sz val="10"/>
        <color rgb="FF000000"/>
        <rFont val="Calibri"/>
        <family val="2"/>
        <scheme val="minor"/>
      </rPr>
      <t>26-03-2026.</t>
    </r>
    <r>
      <rPr>
        <sz val="10"/>
        <color rgb="FF000000"/>
        <rFont val="Calibri"/>
        <family val="2"/>
        <scheme val="minor"/>
      </rPr>
      <t xml:space="preserve"> Se remite Aviso para limitar el proceso a MiPYMES colombianas, al revisor jurídico. 
</t>
    </r>
    <r>
      <rPr>
        <b/>
        <sz val="10"/>
        <color rgb="FF000000"/>
        <rFont val="Calibri"/>
        <family val="2"/>
        <scheme val="minor"/>
      </rPr>
      <t>27-03-2026.</t>
    </r>
    <r>
      <rPr>
        <sz val="10"/>
        <color rgb="FF000000"/>
        <rFont val="Calibri"/>
        <family val="2"/>
        <scheme val="minor"/>
      </rPr>
      <t xml:space="preserve"> Se publica aviso limitación MiPYMES
</t>
    </r>
    <r>
      <rPr>
        <b/>
        <sz val="10"/>
        <color rgb="FF000000"/>
        <rFont val="Calibri"/>
        <family val="2"/>
        <scheme val="minor"/>
      </rPr>
      <t>30-03-2026</t>
    </r>
    <r>
      <rPr>
        <sz val="10"/>
        <color rgb="FF000000"/>
        <rFont val="Calibri"/>
        <family val="2"/>
        <scheme val="minor"/>
      </rPr>
      <t xml:space="preserve">. Se remite a revisión, las respuestas jurídicas elaboradas frente a las observaciones recibidas a la invitación
</t>
    </r>
    <r>
      <rPr>
        <b/>
        <sz val="10"/>
        <color rgb="FF000000"/>
        <rFont val="Calibri"/>
        <family val="2"/>
        <scheme val="minor"/>
      </rPr>
      <t>30-03-2026.</t>
    </r>
    <r>
      <rPr>
        <sz val="10"/>
        <color rgb="FF000000"/>
        <rFont val="Calibri"/>
        <family val="2"/>
        <scheme val="minor"/>
      </rPr>
      <t xml:space="preserve"> Se remite revisión a respuestas técnicas. 
</t>
    </r>
    <r>
      <rPr>
        <b/>
        <sz val="10"/>
        <color rgb="FF000000"/>
        <rFont val="Calibri"/>
        <family val="2"/>
        <scheme val="minor"/>
      </rPr>
      <t>31-03-2026</t>
    </r>
    <r>
      <rPr>
        <sz val="10"/>
        <color rgb="FF000000"/>
        <rFont val="Calibri"/>
        <family val="2"/>
        <scheme val="minor"/>
      </rPr>
      <t xml:space="preserve">. Se remite nueva revisión de respuestas técnicas frente a observaciones extemporáneas. 
</t>
    </r>
    <r>
      <rPr>
        <b/>
        <sz val="10"/>
        <color rgb="FF000000"/>
        <rFont val="Calibri"/>
        <family val="2"/>
        <scheme val="minor"/>
      </rPr>
      <t>31-03-2026</t>
    </r>
    <r>
      <rPr>
        <sz val="10"/>
        <color rgb="FF000000"/>
        <rFont val="Calibri"/>
        <family val="2"/>
        <scheme val="minor"/>
      </rPr>
      <t xml:space="preserve">. Se publican las respuestas a las observaciones recibidas frente a la invitación pública. 
</t>
    </r>
  </si>
  <si>
    <r>
      <rPr>
        <b/>
        <sz val="11"/>
        <color rgb="FF000000"/>
        <rFont val="Calibri"/>
        <family val="2"/>
      </rPr>
      <t xml:space="preserve">07/04/2026: </t>
    </r>
    <r>
      <rPr>
        <sz val="11"/>
        <color rgb="FF000000"/>
        <rFont val="Calibri"/>
        <family val="2"/>
      </rPr>
      <t xml:space="preserve">Se elabora y remite a revisión el Memorando de Designación de Evaluadores del proceso
</t>
    </r>
    <r>
      <rPr>
        <b/>
        <sz val="11"/>
        <color rgb="FF000000"/>
        <rFont val="Calibri"/>
        <family val="2"/>
      </rPr>
      <t>08/04/2026:</t>
    </r>
    <r>
      <rPr>
        <sz val="11"/>
        <color rgb="FF000000"/>
        <rFont val="Calibri"/>
        <family val="2"/>
      </rPr>
      <t xml:space="preserve"> Se revisa y publica respuesta a observación extemporánea
08/04/2026: Se realiza diligencia de cierre y recepción de ofertas
</t>
    </r>
    <r>
      <rPr>
        <b/>
        <sz val="11"/>
        <color rgb="FF000000"/>
        <rFont val="Calibri"/>
        <family val="2"/>
      </rPr>
      <t>09/04/2026:</t>
    </r>
    <r>
      <rPr>
        <sz val="11"/>
        <color rgb="FF000000"/>
        <rFont val="Calibri"/>
        <family val="2"/>
      </rPr>
      <t xml:space="preserve"> Se remite al asesor evaluación jurídica preliminar del proceso. 
</t>
    </r>
    <r>
      <rPr>
        <b/>
        <sz val="11"/>
        <color rgb="FF000000"/>
        <rFont val="Calibri"/>
        <family val="2"/>
      </rPr>
      <t>10/04/2026:</t>
    </r>
    <r>
      <rPr>
        <sz val="11"/>
        <color rgb="FF000000"/>
        <rFont val="Calibri"/>
        <family val="2"/>
      </rPr>
      <t xml:space="preserve"> Se revisa evaluación técnica, incluido el requerimiento por precios artificialmente bajos. 
</t>
    </r>
    <r>
      <rPr>
        <b/>
        <sz val="11"/>
        <color rgb="FF000000"/>
        <rFont val="Calibri"/>
        <family val="2"/>
      </rPr>
      <t>13/04/2026:</t>
    </r>
    <r>
      <rPr>
        <sz val="11"/>
        <color rgb="FF000000"/>
        <rFont val="Calibri"/>
        <family val="2"/>
      </rPr>
      <t xml:space="preserve"> Se publica evaluación preliminar
</t>
    </r>
    <r>
      <rPr>
        <b/>
        <sz val="11"/>
        <color rgb="FF000000"/>
        <rFont val="Calibri"/>
        <family val="2"/>
      </rPr>
      <t>15/04/2026</t>
    </r>
    <r>
      <rPr>
        <sz val="11"/>
        <color rgb="FF000000"/>
        <rFont val="Calibri"/>
        <family val="2"/>
      </rPr>
      <t xml:space="preserve">: Se remiten subsanaciones
</t>
    </r>
    <r>
      <rPr>
        <b/>
        <sz val="11"/>
        <color rgb="FF000000"/>
        <rFont val="Calibri"/>
        <family val="2"/>
      </rPr>
      <t>16/04/2026</t>
    </r>
    <r>
      <rPr>
        <sz val="11"/>
        <color rgb="FF000000"/>
        <rFont val="Calibri"/>
        <family val="2"/>
      </rPr>
      <t xml:space="preserve">: Se remite al Asesor Evaluación Jurídica Definitiva del proceso. 
</t>
    </r>
    <r>
      <rPr>
        <b/>
        <sz val="11"/>
        <color rgb="FF000000"/>
        <rFont val="Calibri"/>
        <family val="2"/>
      </rPr>
      <t>16/04/2026</t>
    </r>
    <r>
      <rPr>
        <sz val="11"/>
        <color rgb="FF000000"/>
        <rFont val="Calibri"/>
        <family val="2"/>
      </rPr>
      <t xml:space="preserve">: Se revisa Informe de evaluación Técnica Definitiva.
16/04/2026: Se elabora Memorando de Recomendación de Adjudicación
</t>
    </r>
    <r>
      <rPr>
        <b/>
        <sz val="11"/>
        <color rgb="FF000000"/>
        <rFont val="Calibri"/>
        <family val="2"/>
      </rPr>
      <t>17/04/202</t>
    </r>
    <r>
      <rPr>
        <sz val="11"/>
        <color rgb="FF000000"/>
        <rFont val="Calibri"/>
        <family val="2"/>
      </rPr>
      <t xml:space="preserve">6: Se remite a revisión del asesor Aceptación de la Oferta
</t>
    </r>
    <r>
      <rPr>
        <b/>
        <sz val="11"/>
        <color rgb="FF000000"/>
        <rFont val="Calibri"/>
        <family val="2"/>
      </rPr>
      <t>20/04/2026</t>
    </r>
    <r>
      <rPr>
        <sz val="11"/>
        <color rgb="FF000000"/>
        <rFont val="Calibri"/>
        <family val="2"/>
      </rPr>
      <t>:</t>
    </r>
    <r>
      <rPr>
        <b/>
        <sz val="11"/>
        <color rgb="FF000000"/>
        <rFont val="Calibri"/>
        <family val="2"/>
      </rPr>
      <t xml:space="preserve"> S</t>
    </r>
    <r>
      <rPr>
        <sz val="11"/>
        <color rgb="FF000000"/>
        <rFont val="Calibri"/>
        <family val="2"/>
      </rPr>
      <t xml:space="preserve">e publica en el SECOP II la aceptación de la Oferta
</t>
    </r>
  </si>
  <si>
    <t>O2120201003033331101-1-6 (2026); O2120201003033336103-1-7 (2026)</t>
  </si>
  <si>
    <t>I-2026-22793</t>
  </si>
  <si>
    <r>
      <rPr>
        <sz val="10"/>
        <color rgb="FF000000"/>
        <rFont val="Calibri"/>
        <family val="2"/>
        <scheme val="minor"/>
      </rPr>
      <t xml:space="preserve">02/20/2026
</t>
    </r>
    <r>
      <rPr>
        <b/>
        <sz val="10"/>
        <color rgb="FF000000"/>
        <rFont val="Calibri"/>
        <family val="2"/>
        <scheme val="minor"/>
      </rPr>
      <t>SOC: I-2026-22793</t>
    </r>
    <r>
      <rPr>
        <sz val="10"/>
        <color rgb="FF000000"/>
        <rFont val="Calibri"/>
        <family val="2"/>
        <scheme val="minor"/>
      </rPr>
      <t xml:space="preserve"> a las 5:04 P.M.
Viernes</t>
    </r>
  </si>
  <si>
    <t>SED-MC-DSA-027-2026</t>
  </si>
  <si>
    <t>SUMINISTRO DE COMBUSTIBLE PARA LA OPERACION Y SERVICIO DEL PARQUE AUTOMOTOR DE LA SECRETARIA DE EDUCACION DEL DISTRITO</t>
  </si>
  <si>
    <t>COMBUSTIBLE</t>
  </si>
  <si>
    <t>106.247.706</t>
  </si>
  <si>
    <t xml:space="preserve">1)	222
2)	360
</t>
  </si>
  <si>
    <t>16/01/2026 Y 06/02/2026</t>
  </si>
  <si>
    <t xml:space="preserve">1)	$17.310.000
2)	$89.060.045
</t>
  </si>
  <si>
    <t xml:space="preserve">5/3/2026: : Se realizó la primera mesa de trabajo, luego de la primera revisión a los documentos. </t>
  </si>
  <si>
    <t xml:space="preserve">1) BEATRIZ MUÑOZ-DIRECTORA CTOS.
2) SANDRA LILIANA ROJAS-JEFE OAPRE
3) SANDRA JABER-ASESORA OAPRE
4) GISSEL DIAZ-OAPRE
5) MARGARETH JARAMILLO-OAPRE
6) FREDY CARRERO-DIRECTOR DSA
7) GUSTAVO OROZCO-DSA
8) LYNDA GAMBA-DSA
9) SANDRA VASQUEZ-DSA
10) LILIANA ROJAS-DSA
</t>
  </si>
  <si>
    <t>NO APLICA: SE ASIGNÓ EL 23 DE FEBRERO</t>
  </si>
  <si>
    <t xml:space="preserve">23/02/2026 Viernes: Asignación del proceso OAPRE. 
25/02/2025 Lunes: Envío de observaciones por parte de la abogada y la financiera asignada a los revisores designados (Sandra Jaber y Margareth Jaramillo)
</t>
  </si>
  <si>
    <r>
      <rPr>
        <b/>
        <sz val="10"/>
        <color rgb="FF000000"/>
        <rFont val="Calibri"/>
        <family val="2"/>
        <scheme val="minor"/>
      </rPr>
      <t xml:space="preserve">02-03-2026: </t>
    </r>
    <r>
      <rPr>
        <sz val="10"/>
        <color rgb="FF000000"/>
        <rFont val="Calibri"/>
        <family val="2"/>
        <scheme val="minor"/>
      </rPr>
      <t xml:space="preserve">Se envió la primera revisión a los documentos precontractuales. 
</t>
    </r>
    <r>
      <rPr>
        <b/>
        <sz val="10"/>
        <color rgb="FF000000"/>
        <rFont val="Calibri"/>
        <family val="2"/>
        <scheme val="minor"/>
      </rPr>
      <t xml:space="preserve">05-03-2026: </t>
    </r>
    <r>
      <rPr>
        <sz val="10"/>
        <color rgb="FF000000"/>
        <rFont val="Calibri"/>
        <family val="2"/>
        <scheme val="minor"/>
      </rPr>
      <t xml:space="preserve">Se realiza la primera mesa de trabajo y se reciben los ajustes a los documentos. 
</t>
    </r>
  </si>
  <si>
    <t xml:space="preserve">13-03-2026. Se envía tercera revisión de los documentos 
16-03-2026 Se realiza segunda mesa de trabajo con el equipo de la DSA, teniendo en cuenta las dificultades para la estimación de presupuesto considerando, que es un mercado regulado y la volatibilidad del precio de la gasolina. Igualmente, considerando el desconocimiento en algunos requisitos técnicos para su evaluación
</t>
  </si>
  <si>
    <t xml:space="preserve">
18-03-2026 Se envía nueva revisión a los asesores jurídicos. 
24-03-2026. Se envía a la DSA cuarta revisión conjunta de todo el equipo de la OAPRE
</t>
  </si>
  <si>
    <t>EN ESTA SEMANA EL ÁREA NO REMITIÓ AJUSTES</t>
  </si>
  <si>
    <r>
      <rPr>
        <b/>
        <sz val="10"/>
        <color rgb="FF000000"/>
        <rFont val="Calibri"/>
        <family val="2"/>
      </rPr>
      <t>14/04/2026</t>
    </r>
    <r>
      <rPr>
        <sz val="10"/>
        <color rgb="FF000000"/>
        <rFont val="Calibri"/>
        <family val="2"/>
      </rPr>
      <t xml:space="preserve">: Hasta abril 14 se recibieron ajustes conforme a la tercera revisión.
</t>
    </r>
    <r>
      <rPr>
        <b/>
        <sz val="10"/>
        <color rgb="FF000000"/>
        <rFont val="Calibri"/>
        <family val="2"/>
      </rPr>
      <t>20/04/2026</t>
    </r>
    <r>
      <rPr>
        <sz val="10"/>
        <color rgb="FF000000"/>
        <rFont val="Calibri"/>
        <family val="2"/>
      </rPr>
      <t xml:space="preserve">: Envío correo a las asesoras, recordándoles la revisión de los documentos
</t>
    </r>
    <r>
      <rPr>
        <b/>
        <sz val="10"/>
        <color rgb="FF000000"/>
        <rFont val="Calibri"/>
        <family val="2"/>
      </rPr>
      <t>21/04/2026</t>
    </r>
    <r>
      <rPr>
        <sz val="10"/>
        <color rgb="FF000000"/>
        <rFont val="Calibri"/>
        <family val="2"/>
      </rPr>
      <t xml:space="preserve">: Remito la cuarta revisión a la DSA y programo mesa de trabajo para el 22 de abril
</t>
    </r>
    <r>
      <rPr>
        <b/>
        <sz val="10"/>
        <color rgb="FF000000"/>
        <rFont val="Calibri"/>
        <family val="2"/>
      </rPr>
      <t>22/04/2026</t>
    </r>
    <r>
      <rPr>
        <sz val="10"/>
        <color rgb="FF000000"/>
        <rFont val="Calibri"/>
        <family val="2"/>
      </rPr>
      <t xml:space="preserve">: Se realiza reunión con DSA para finalizar ajustes
</t>
    </r>
    <r>
      <rPr>
        <b/>
        <sz val="10"/>
        <color rgb="FF000000"/>
        <rFont val="Calibri"/>
        <family val="2"/>
      </rPr>
      <t>22/04/2026</t>
    </r>
    <r>
      <rPr>
        <sz val="10"/>
        <color rgb="FF000000"/>
        <rFont val="Calibri"/>
        <family val="2"/>
      </rPr>
      <t xml:space="preserve">: Se remite quita revisión conforme a los documentos revisados y ajustados en mesa
</t>
    </r>
    <r>
      <rPr>
        <b/>
        <sz val="10"/>
        <color rgb="FF000000"/>
        <rFont val="Calibri"/>
        <family val="2"/>
      </rPr>
      <t>23/04/2026</t>
    </r>
    <r>
      <rPr>
        <sz val="10"/>
        <color rgb="FF000000"/>
        <rFont val="Calibri"/>
        <family val="2"/>
      </rPr>
      <t xml:space="preserve">: DSA remite documentos, pero advierto que no están conforme a lo acordado.
</t>
    </r>
    <r>
      <rPr>
        <b/>
        <sz val="10"/>
        <color rgb="FF000000"/>
        <rFont val="Calibri"/>
        <family val="2"/>
      </rPr>
      <t>27/04/2026</t>
    </r>
    <r>
      <rPr>
        <sz val="10"/>
        <color rgb="FF000000"/>
        <rFont val="Calibri"/>
        <family val="2"/>
      </rPr>
      <t xml:space="preserve">: Envío correo a las asesoras, recordándoles la revisión de los documentos
</t>
    </r>
    <r>
      <rPr>
        <b/>
        <sz val="10"/>
        <color rgb="FF000000"/>
        <rFont val="Calibri"/>
        <family val="2"/>
      </rPr>
      <t>28/04/2026</t>
    </r>
    <r>
      <rPr>
        <sz val="10"/>
        <color rgb="FF000000"/>
        <rFont val="Calibri"/>
        <family val="2"/>
      </rPr>
      <t>: Las asesoras emiten su revisión
28/04/2026: Ese mismo día, remito revisión conjunta a DSA (</t>
    </r>
    <r>
      <rPr>
        <b/>
        <sz val="10"/>
        <color rgb="FF000000"/>
        <rFont val="Calibri"/>
        <family val="2"/>
      </rPr>
      <t>sexta revisión</t>
    </r>
    <r>
      <rPr>
        <sz val="10"/>
        <color rgb="FF000000"/>
        <rFont val="Calibri"/>
        <family val="2"/>
      </rPr>
      <t xml:space="preserve">), con últimos ajustes realizados e informando que siguen elementos pendientes sin ajustes. 
</t>
    </r>
    <r>
      <rPr>
        <b/>
        <sz val="10"/>
        <color rgb="FF000000"/>
        <rFont val="Calibri"/>
        <family val="2"/>
      </rPr>
      <t xml:space="preserve">28/04/2026: </t>
    </r>
    <r>
      <rPr>
        <sz val="10"/>
        <color rgb="FF000000"/>
        <rFont val="Calibri"/>
        <family val="2"/>
      </rPr>
      <t xml:space="preserve">DSA devuelve los documentos, pero siguen elementos si ajustarse. 
</t>
    </r>
    <r>
      <rPr>
        <b/>
        <sz val="10"/>
        <color rgb="FF000000"/>
        <rFont val="Calibri"/>
        <family val="2"/>
      </rPr>
      <t>29/04/2026</t>
    </r>
    <r>
      <rPr>
        <sz val="10"/>
        <color rgb="FF000000"/>
        <rFont val="Calibri"/>
        <family val="2"/>
      </rPr>
      <t xml:space="preserve">: Envíe a DSA Documentos con ajustes  realizados directamente con el ánimo de avanzar e informo los temas pendientes, que no puedo ajustar
</t>
    </r>
    <r>
      <rPr>
        <b/>
        <sz val="10"/>
        <color rgb="FF000000"/>
        <rFont val="Calibri"/>
        <family val="2"/>
      </rPr>
      <t>30/04/2026:</t>
    </r>
    <r>
      <rPr>
        <sz val="10"/>
        <color rgb="FF000000"/>
        <rFont val="Calibri"/>
        <family val="2"/>
      </rPr>
      <t xml:space="preserve"> (viernes) DSA devuelve los documentos, pero siguen elementos si ajustarse. Ante esto realizo reunión interna con las asesoras para  ajustar directamente los documentos y dar el aval. 
</t>
    </r>
    <r>
      <rPr>
        <b/>
        <sz val="10"/>
        <color rgb="FF000000"/>
        <rFont val="Calibri"/>
        <family val="2"/>
      </rPr>
      <t>04/04/2026:</t>
    </r>
    <r>
      <rPr>
        <sz val="10"/>
        <color rgb="FF000000"/>
        <rFont val="Calibri"/>
        <family val="2"/>
      </rPr>
      <t xml:space="preserve"> (Lunes) Se emite aval de documentos. 
</t>
    </r>
    <r>
      <rPr>
        <b/>
        <sz val="10"/>
        <color rgb="FF000000"/>
        <rFont val="Calibri"/>
        <family val="2"/>
      </rPr>
      <t xml:space="preserve">05/04/2026: </t>
    </r>
    <r>
      <rPr>
        <sz val="10"/>
        <color rgb="FF000000"/>
        <rFont val="Calibri"/>
        <family val="2"/>
      </rPr>
      <t xml:space="preserve">DSA radica SIGA con documentos definitivos
</t>
    </r>
    <r>
      <rPr>
        <b/>
        <sz val="10"/>
        <color rgb="FF000000"/>
        <rFont val="Calibri"/>
        <family val="2"/>
      </rPr>
      <t xml:space="preserve">05/04/2026: </t>
    </r>
    <r>
      <rPr>
        <sz val="10"/>
        <color rgb="FF000000"/>
        <rFont val="Calibri"/>
        <family val="2"/>
      </rPr>
      <t xml:space="preserve">Solicito numeración del proceso y envío a revisión de la asesora Sandra
</t>
    </r>
    <r>
      <rPr>
        <b/>
        <sz val="10"/>
        <color rgb="FF000000"/>
        <rFont val="Calibri"/>
        <family val="2"/>
      </rPr>
      <t>06/06/2026</t>
    </r>
    <r>
      <rPr>
        <sz val="10"/>
        <color rgb="FF000000"/>
        <rFont val="Calibri"/>
        <family val="2"/>
      </rPr>
      <t xml:space="preserve">: Se publica el proceso en el SECOP II                                                                  </t>
    </r>
    <r>
      <rPr>
        <b/>
        <sz val="10"/>
        <color rgb="FF000000"/>
        <rFont val="Calibri"/>
        <family val="2"/>
      </rPr>
      <t xml:space="preserve">                                       07/05/2026: </t>
    </r>
    <r>
      <rPr>
        <sz val="10"/>
        <color rgb="FF000000"/>
        <rFont val="Calibri"/>
        <family val="2"/>
      </rPr>
      <t xml:space="preserve">Se solicita agendamiento diligencia de cierre
</t>
    </r>
    <r>
      <rPr>
        <b/>
        <sz val="10"/>
        <color rgb="FF000000"/>
        <rFont val="Calibri"/>
        <family val="2"/>
      </rPr>
      <t xml:space="preserve">11/05/2026: </t>
    </r>
    <r>
      <rPr>
        <sz val="10"/>
        <color rgb="FF000000"/>
        <rFont val="Calibri"/>
        <family val="2"/>
      </rPr>
      <t xml:space="preserve">Se envía aviso de No limitación a Mipymes y se publica en el SECOP II 
</t>
    </r>
    <r>
      <rPr>
        <b/>
        <sz val="10"/>
        <color rgb="FF000000"/>
        <rFont val="Calibri"/>
        <family val="2"/>
      </rPr>
      <t xml:space="preserve">12/05/2026: </t>
    </r>
    <r>
      <rPr>
        <sz val="10"/>
        <color rgb="FF000000"/>
        <rFont val="Calibri"/>
        <family val="2"/>
      </rPr>
      <t xml:space="preserve">Se solicita designación evaluadores técnicos
</t>
    </r>
    <r>
      <rPr>
        <b/>
        <sz val="10"/>
        <color rgb="FF000000"/>
        <rFont val="Calibri"/>
        <family val="2"/>
      </rPr>
      <t xml:space="preserve">13/05/2026: </t>
    </r>
    <r>
      <rPr>
        <sz val="10"/>
        <color rgb="FF000000"/>
        <rFont val="Calibri"/>
        <family val="2"/>
      </rPr>
      <t xml:space="preserve">Se envía a la asesora memorando de designación de evaluadores técnicos. 
</t>
    </r>
    <r>
      <rPr>
        <b/>
        <sz val="10"/>
        <color rgb="FF000000"/>
        <rFont val="Calibri"/>
        <family val="2"/>
      </rPr>
      <t>19/05/2025:</t>
    </r>
    <r>
      <rPr>
        <sz val="10"/>
        <color rgb="FF000000"/>
        <rFont val="Calibri"/>
        <family val="2"/>
      </rPr>
      <t xml:space="preserve"> Se realizó el cierre del proceso y no se presentaron oferentes.                                                                  </t>
    </r>
    <r>
      <rPr>
        <b/>
        <sz val="10"/>
        <color rgb="FF000000"/>
        <rFont val="Calibri"/>
        <family val="2"/>
      </rPr>
      <t xml:space="preserve">20/05/2025: </t>
    </r>
    <r>
      <rPr>
        <sz val="10"/>
        <color rgb="FF000000"/>
        <rFont val="Calibri"/>
        <family val="2"/>
      </rPr>
      <t>Se envía a revisión de la asesora la resolución de declaratoria de desierto del proceso</t>
    </r>
  </si>
  <si>
    <t>7638-3-225 (2026)</t>
  </si>
  <si>
    <t xml:space="preserve">INVERSION </t>
  </si>
  <si>
    <t xml:space="preserve">I-2026-22657 (Inicial) 
I-2026-43632 (Definitivo) </t>
  </si>
  <si>
    <t>SED-MC-DDE-018-2026</t>
  </si>
  <si>
    <t>PRESTAR EL SERVICIO DE TRANSPORTE PARA LA MOVILIDAD DE BIENES MUEBLES DOTACIONALES DE LA SECRETARÍA DE EDUCACIÓN DEL DISTRITO.</t>
  </si>
  <si>
    <t xml:space="preserve">TRANSPORTE BIENES MUEBLES </t>
  </si>
  <si>
    <t>441
548</t>
  </si>
  <si>
    <t>17/02/2026 y 27/03/2026</t>
  </si>
  <si>
    <t>$80.000.000 Y 40.000.000</t>
  </si>
  <si>
    <t>Maritza García
Sandra_Jaber_Martinez
_Luis_Alberto_Cantor_Bello
Luis Alfonso Franco Saavedra
Francely_Milena_Cobos_Álvarez
Dayannara_Hernandez_Forero
Andrés Ivanno Galeano Toro 
Alejandro_Cáceres_Monroy
Adrian Felipe Muñoz Quintero
Abel Matiz Salazar</t>
  </si>
  <si>
    <t>02-03-2026: Se remitieron los estudios y documentos previos a la DDE, en primera revisión. Se fijó como fecha de la mesa de trabajo, el jueves 5 de marzo, a la espera de confirmación por el área. Aspectos relevante: Unidad de medida (hora) para la tasación de los costos, se sugiere alquiler y tener en cuenta SICE-TAC del Ministerio de Transporte. Por solicitud del área la mesa de trabajo, se agendó para el 9 de marzo de 2026</t>
  </si>
  <si>
    <t>09-03-2026: Se relizó mesa de trabajo con el equipo de la DDE. 
10-03-2026: Se remiten por correo electrónico por  la DDE, los estudios y documentos previos ajustados. 
12-03-2026: Surtida la revisión por parte del Equipo de la OAPRE, se remiten los estudios y documentos previos a la DDE con ajustes en control de cambios y observaciones en comentarios, principalmente, financieras ( Precisar en el estudio del sector,  la metodología mediante la cual se obtuvo el promedio mensual de 43 horas, indicando que el resultado es la  sumatoria de horas por tipo de recurso (vehículos y auxiliares) dividida por el numero de meses, con el fin de fortalecer la claridad del análisis del consumo histórico. (Segunda y tercera revisión) (No se ha aclarado por el área)
Bajo la proyección de 36 horas mensuales y el valor estimado definido, el presupuesto oficial de $80.000.000 podría agotarse aproximadamente en un mes de ejecución, pese a que el plazo contractual previsto es de seis (6) meses o hasta agotar presupuesto, lo que primero ocurra. En este sentido, se considera pertinente que el área estructuradora revise la coherencia entre la proyección de horas, el valor estimado y el plazo contractual, y en caso de mantener esta estructuración, dejar consignada de manera expresa la justificación técnica correspondiente en los documentos. (Segunda y tercera revisión) (No se ha aclarado por el área)
Los valores del estudio del sector no concuerdan con los del estudio previo. De igual forma, si los valores son los del estudio del sector, es demasiado costoso el tema de la hora, $1.200.000 aproximadamente por hora, a modo de ejemplo si se demora 3 horas que puede pasar, estaríamos pagando un flete por 3.600.000? 
Revisar porque se incluye en el estudio del sector la metodología sin el histórico, lo que redunda en un valor mas alto. En el estudio previo si se deja la metodología con el histórico, lo que genera que hayan diferencias en los dos documentos. 
12-03-2026: Se remiten por correo electrónico por  la DDE, los estudios y documentos previos ajustados.</t>
  </si>
  <si>
    <t xml:space="preserve">12-03-2026: Se remiten por correo electrónico por  la DDE, los estudios y documentos previos ajustados.
13-03-2026: Se revisan nuevamente los estudios y documentos previos por el Equipo de la OAPRE 
17-03-2026: Se remiten a la DDE, los estudios y documentos previos a la DDE, con observaciones en comentarios, principalmente, financieras, relacionadas con </t>
  </si>
  <si>
    <t xml:space="preserve">20-03-2026: Se remiten por correo electrónico por  la DDE, los estudios y documentos previos ajustados.
26-03-2026: Se realiza mesa de trabajo con el Equipo de la OAPRE y la DDE. 
30-03-2026: Se remiten por correo electrónico los estudios y documentos previos a la DDE, con los ajustes y compromisos establecidos en la mesa de trabajo. 
01-04-2026: Se remiten por correo electrónico por  la DDE, los estudios y documentos previos ajustados.
07-04-2026: Atendiendo a que el día de hoy se surtió la revisión por parte del revisor financiero, se remitirán a la DDE para su revisión y radicación por SIGA para la publicación del proceso en  el SECOP II. </t>
  </si>
  <si>
    <t xml:space="preserve">El 23 de abril , se realizó el cierre del proceso de selección; se allegaron 9 Ofertas; de acuerdo con lo informado por el área la Oferta de Menor Precio correspondía a la del Oferente TRANSPORTES Y
LOGISTICA PASAMAR SAS; se realizó la Evaluación Preliminar, la cual se publicó el 27 de Abril, no se econtraba habilitado ni Jurídica ni Técnicamente, el 27 de abril se requiere por precios artiificialmente bajos, el 28 de abril allega subsanes y respuesta al reequerimiento; 30 de abril se requiere alcance a la respuesta por precios artificialmente bajos; 30 de abril se publica adenda corriendo el cronograma, fecha de publicación aceptación de oferta, 5 de mayo de 2026. </t>
  </si>
  <si>
    <t>7701-3-6 (2026)</t>
  </si>
  <si>
    <t xml:space="preserve">I-2026-22756  (Inicial) I-2026-46342 (Final) </t>
  </si>
  <si>
    <t xml:space="preserve"> SED-SA-SI-DSA-020-2026</t>
  </si>
  <si>
    <t>PRESTAR SERVICIOS ESPECIALIZADOS DE ORGANIZACIÓN, CLASIFICACIÓN, ALISTAMIENTO, DIGITALIZACIÓN DE LAS  HISTORIAS LABORALES DE LA SECRETARÍA DE EDUCACIÓN DISTRITAL, CONFORME A LA LEY 594 DE 2000 - LEY GENERAL DE ARCHIVOS, SUS NORMAS REGLAMENTARIAS VIGENTES Y LAS POLÍTICAS Y PROCEDIMIENTOS ARCHIVÍSTICOS DEFINIDOS POR LA SED</t>
  </si>
  <si>
    <t>ARCHIVO DIGITAL HISTORIAS LAOBORALES</t>
  </si>
  <si>
    <t xml:space="preserve">02-03-2026: Se remitieron los estudios y documentos previos a la DSA, en primera revisión. Se fijó como fecha de la mesa de trabajo, el jueves 5 de marzo, a las 2:30 pm, a la espera de confirmación por el área.  Por solicitud del área, la mesa de trabajo se realizará el 9 de marzo de 2026 </t>
  </si>
  <si>
    <t xml:space="preserve">06-03-2026: Se remiten los estudios y documentos previos ajustados por el área 
09-03-2026: Se relizó mesa de trabajo con el equipo de la DSA, en la cual se determinó que dado que se habían solicitado ajustes en la mesa de trabajo pero dado que ya se habían emitido los estudios y documentos previos ajustados por el área, se realizarán los ajustes de la mesa de trabajo y se remitierán a la OAPRE.
12-03-2026: Se remite correo electrónico a la DSA, solicitando el estado de avance de  los estudios y documentos previos de acuerdpo con las recomendaciones realizadas por correo el 2 de marzo y los socializados en la mesa de trabajo, el 9 de marzo. 
13-03-2026: Se remiten los estudios y documentos previos ajustados por la DSA. 
16-03-2026: Se remite los estudios y documentos previos ajustados por la DSA al Equipo de la OAPRE para su consideración y revisión. 
</t>
  </si>
  <si>
    <t xml:space="preserve">20-03-2026: Surtida la revisión por el Equipo de la OAPRE, se remiten a la DSA nuevamente, para su consideración y revisión, con recomendaciones, en los documentos, a saber: - Se evidencia que se realizó el repaso al estudio del mercado donde ocho de las empresas respondieron y dos no. De las ocho que dieron respuesta, solo una vario sus precios.
- Con base en lo anterior lo que se sugiere es que solo se utilicen las cotizaciones de las ocho empresas que dieron respuesta y se descarten las dos empresas que no dieron respuesta, dejando en la relatoría del documento esta evidencia.
Por lo anterior, realizar el ejercicio con las diez sabiendo que dos no se pronunciaron con respecto al cambio en las cantidades, en mi concepto, es casi que mantener el estudio anterior. Se sugiere realizar el ajuste.
- El margen de mejora de la subasta el cual no cumple con la metodología
</t>
  </si>
  <si>
    <t xml:space="preserve">27-03-2026: Se remiten los estudios y documentos previos ajustados por la DSA
30-03-2026: Se da ok por parte del profesional financiero
31-03-2026 y 01-04-2026: Se informa al equipo OAPRE del Cargue de los documentos en el sharepoint para su revisión. 
31-03-2026: Se da ok por el revisor juridico 
02-04-2026: Se da ok por el revisor financiero
06-04-2026: Se remiten por correo los estudios y documentos previos a la DSA aprobados por el Equipo de la OAPRE; solo se realizan algunos ajustes de forma y redacción en control de cambios. 
06-04-2026: Se remiten por la DSA los estudios y documentos previos radicados por SIGA 
07-04-2026: Se remite correo electrónico a la DSA, dado que por el monto estimado del presupuesto oficial para el presente proceso de selección, los estudios y documentos previos deben someterse a consideración del Comité de Contratación, el cual se realizará el próximo 14 de abril de 2026, por ende, los referidos documentos deberán remitirse al correo: comitedecontratación@educacionbogota.gov.co, a más tardar el 9 de abril de 2026.  Una vez se surtan las recomendaciones por parte del Comité de Contratación se procederá a la publicación del proyecto de pliegos, anexos y formatos, en la plataforma SECOP II dentro del plazo establecido (3 días) a partir de su aprobación.  Cabe precisar que de acuerdo con las recomendaciones que se realicen en el referido Comité, estos podrán ser objeto de ajustes, los cuales deberán surtirse por la DSA y ser revisados y aprobados por la OAPRE antes de su radicación por SIGA. 
 Y se finaliza el SIGA I-2026-41638 del 6 de abril de 2026, en atención a lo ya expuesto. 
07-04-2026: Se remiten por la DSA, los estudios y documentos previos al correo del comité de contratación </t>
  </si>
  <si>
    <t>21 de abril, se publicó proyecto de pligos; hasta el 28 de abril se estableció plazo para presentar observaciones; llegaron aproximadamente 150 observaciones; 4 de mayo, fecha de publicación de respuestas, resolución de apertura y pliegos definitivos</t>
  </si>
  <si>
    <t>7638-3-227 (2026)</t>
  </si>
  <si>
    <t>I-2026-23034</t>
  </si>
  <si>
    <t>SED-MC-DDE-009-2026</t>
  </si>
  <si>
    <t>ADQUIRIR DISPOSITIVOS DE CONECTIVIDAD Y DE TRANSMISIÓN MULTIMEDIA PARA LA VISUALIZACIÓN Y PROYECCIÓN DE CONTENIDOS DIGITALES -  PARA LAS INSTITUCIONES EDUCATIVAS DISTRITALES, EL NIVEL CENTRAL Y LOCAL DE LA SECRETARÍA DE EDUCACIÓN DEL DISTRITO</t>
  </si>
  <si>
    <t>DISPOSITIVOS DE CONECTIVIDAD Y MULTIMEDIA</t>
  </si>
  <si>
    <t>https://educacionbogota.sharepoint.com/:f:/s/OFC/IgAY_NbDKLLvT5aMm-Y6qUdaAZ2OTo9ANjpkSeZLliSzblI?e=EHDlui</t>
  </si>
  <si>
    <t xml:space="preserve">2 de marzo de 2026: Documentos enviados al área con las sugerencias y ajustes. OAPRE propuso mesa de trabajo para socializar las observaciones para el 4 de marzo. </t>
  </si>
  <si>
    <r>
      <t>17/04/2026:</t>
    </r>
    <r>
      <rPr>
        <sz val="10"/>
        <color rgb="FF000000"/>
        <rFont val="Calibri"/>
        <family val="2"/>
        <charset val="1"/>
      </rPr>
      <t xml:space="preserve"> El área técnica remite evaluación definitiva y respuesta a observaciones</t>
    </r>
  </si>
  <si>
    <t>7638-2-228 (2026); 7701-1-2 (2026); 8031-1-2 (2026); 8031-4-7 (2026); O21202020060464114-1-29 (2026)</t>
  </si>
  <si>
    <t>I-2026-25381</t>
  </si>
  <si>
    <t>SED-SA-AM-DSA-015-2026</t>
  </si>
  <si>
    <t>PRESTAR EL SERVICIO PÚBLICO DE TRANSPORTE TERRESTRE AUTOMOTOR ESPECIAL A LOS SERVIDORES PÚBLICOS Y COLABORADORES DE LA SECRETARIA DE EDUCACION DEL DISTRITO MEDIANTE EL ACUERDO MARCO DE TRANSPORTE TERRESTRE ESPECIAL DE PASAJEROS II CCE-144-2023.</t>
  </si>
  <si>
    <t>TRANSPORTE TERRESTRE ESPECIAL SERVIDORES Y COLABORADORES</t>
  </si>
  <si>
    <t>437-465-448-439</t>
  </si>
  <si>
    <t>13/02/2026-13/02/2026-13/02/2026 Y 24/02/2026</t>
  </si>
  <si>
    <t>$824.760.000- $51.575.000-     $602.445.637 Y $371.112.020</t>
  </si>
  <si>
    <t>Gustavo Orozco, Fredy Carrero, Liliana Rojas, Linda Gamboa, Nicolas Conde, Rafael Vaca, Monica Acosta</t>
  </si>
  <si>
    <t>https://educacionbogota.sharepoint.com/:f:/s/OFC/IgBFEgCYWGeRQKvS2ydUyCAQAdpOI640-yE2GUW4Ywg3UjU?e=wg2a4B</t>
  </si>
  <si>
    <t>207642
207645</t>
  </si>
  <si>
    <t>209367
209373</t>
  </si>
  <si>
    <t xml:space="preserve">OC 162748 $662.551.224,30 
OC 162749 $3.840.000,00 </t>
  </si>
  <si>
    <t>https://operaciones.colombiacompra.gov.co/tienda-virtual-del-estado-colombiano/ordenes-compra/162748
https://operaciones.colombiacompra.gov.co/tienda-virtual-del-estado-colombiano/ordenes-compra/162749</t>
  </si>
  <si>
    <t>27/03/2026</t>
  </si>
  <si>
    <t>El 02 de marzo fue remitido para primera revisión del equipo de la OAPRE con fecha limite de remisión de observaciones al área el 9 de marzo de 2026</t>
  </si>
  <si>
    <t>RFQ PUBLICADO</t>
  </si>
  <si>
    <t>El 06 de marzo fue remitido a la DSA con las primeras observaciones al proceso.
El 09 de marzo se adelantó mesa de trabajo y se remitieron segundas observaciones al proceso.
El 10 de marzo se realizó el cargue del RFQ</t>
  </si>
  <si>
    <t>Se remitieron por parte de la DSA los documentos para adelantar la evaluación de las cotizaciones recibidas en el RFQ</t>
  </si>
  <si>
    <t>El 27 de marzo se remitieron las Ordenes de Compra por parte de la DSA y ese mismo día se radicaron a la Dirección de Contratos</t>
  </si>
  <si>
    <r>
      <t>17/04/2026:</t>
    </r>
    <r>
      <rPr>
        <sz val="10"/>
        <color rgb="FF000000"/>
        <rFont val="Calibri"/>
        <family val="2"/>
        <charset val="1"/>
      </rPr>
      <t xml:space="preserve"> Remitó observaciones y comentarios a los documentos enviados</t>
    </r>
  </si>
  <si>
    <t>8102-4-16 (2026)</t>
  </si>
  <si>
    <t>I-2026-56682</t>
  </si>
  <si>
    <t>Gestion Institucional</t>
  </si>
  <si>
    <t>SED-PC-C092-DCTME-025-2026</t>
  </si>
  <si>
    <t xml:space="preserve">AUNAR ESFUERZOS TÉCNICOS, FINANCIEROS Y ADMINISTRATIVOS PARA DESARROLLAR ACCIONES EN LAS IED PARA FORTALECER LOS PROYECTOS ESCOLARES AMBIENTALES - PRAE A PARTIR DEL ENFOQUE EDUCATIVO STEM Y LOS APRENDIZAJES PRIORIZADOS DE CIENCIAS NATURALES Y EDUCACIÓN AMBIENTAL. </t>
  </si>
  <si>
    <t>PRAE</t>
  </si>
  <si>
    <t>El 10 de marzo de 2026 se remitió al área las primeras observaciones del equipo de la OAPRE</t>
  </si>
  <si>
    <t>Al 19 de marzo sigue en ajustes por parte del área de las primeras observaciones</t>
  </si>
  <si>
    <t>AJUSTES EN REVISIÓN DE OAPRE No.2</t>
  </si>
  <si>
    <t>El 26 de marzo se reciben los ajustes por parte del área los cuales entran ese día a revisión por parte de OAPRE</t>
  </si>
  <si>
    <r>
      <rPr>
        <b/>
        <sz val="10"/>
        <color rgb="FF000000"/>
        <rFont val="Calibri"/>
        <family val="2"/>
      </rPr>
      <t>20/04/2026:</t>
    </r>
    <r>
      <rPr>
        <sz val="10"/>
        <color rgb="FF000000"/>
        <rFont val="Calibri"/>
        <family val="2"/>
      </rPr>
      <t xml:space="preserve"> Se remite la Evaluación Definitivo y respuesta ajustados, para publicación ese mismo día
EL 28/04/2026: Se aprobó en comité de contratción, ese mismo día se radicó por parte del área por lo que se está en elaboración de la invitación pública la cual se estima publicar el 5 de mayo de 2026
</t>
    </r>
  </si>
  <si>
    <t>O21202020080383159-1-12</t>
  </si>
  <si>
    <t>(inicial)I-2026-28125 (final)I-2026-54804</t>
  </si>
  <si>
    <t>SED-MC-OTIC-028-2026</t>
  </si>
  <si>
    <t xml:space="preserve">SUMINISTRO, INSTALACIÓN Y PUESTA EN FUNCIONAMIENTO DE CERTIFICADOS DIGITALES SITIO SEGURO Y CERTIFICADOS DE FIRMA DIGITAL  VIRTUALES PARA FIRMAR  DIGITALMENTE DOCUMENTOS ELECTRÓNICOS DE FORMA AUTOMÁTICA, INDIVIDUAL Y MASIVA PARA LA SECRETARIA  DE EDUCACIÓN DEL DISTRITO  </t>
  </si>
  <si>
    <t>FIRMA DIGITAL</t>
  </si>
  <si>
    <t>17/03/2026</t>
  </si>
  <si>
    <t xml:space="preserve">1. El 05 de marzo fue asignado el proceso al equipo OAPRE con fecha máxima para remitir observaciones hasta el 12 de marzo. 
2. El 12 de marzo fue remitio el correo con las observaciones a los documentos del proceso dirigido a la OTIC , para ello, se programo mesa de trabajo para  el 17 de marzo con el fin de socializar las observaciones. </t>
  </si>
  <si>
    <t>El 31 de marzo se reciben los ajustes por parte del área los cuales entran ese día a revisión por parte de OAPRE</t>
  </si>
  <si>
    <t>21/04/2026: Vence el traslado de la evaluación definitiva</t>
  </si>
  <si>
    <t>7638-5-155 (2026)</t>
  </si>
  <si>
    <t>I-2026-28739</t>
  </si>
  <si>
    <t>PTE</t>
  </si>
  <si>
    <t>DIRECCION DE CONSTRUCCIONES</t>
  </si>
  <si>
    <t>SED-CM-A-DCCEE-035-2026</t>
  </si>
  <si>
    <t>REALIZAR LOS LEVANTAMIENTOS Y ACTUALIZACIONES TOPOGRAFICAS EN LOS PREDIOS ADMINISTRADOS  POR LA SECRETARUA DE EDUCACION DEL DISTRITO QUE SEAN REQUERIDOS.</t>
  </si>
  <si>
    <t>LEVANTAMIENTO Y ACTUALIZACIONES TOPOGRÁFICAS</t>
  </si>
  <si>
    <t>13/3/2026</t>
  </si>
  <si>
    <t>21/04/2026: Se reciven observaciones a la evaluación y se remiten documentos</t>
  </si>
  <si>
    <t>O21202020080383132-1-13 (2026)</t>
  </si>
  <si>
    <t>I-2026-29431</t>
  </si>
  <si>
    <t>SED-MC-OTIC-032-2026</t>
  </si>
  <si>
    <t xml:space="preserve">REALIZAR LA RENOVACIÓN DEL LICENCIAMIENTO DEL SOFTWARE DEADMINISTRACIÓN DE IMPRESIÓN PAPERCUT PARA LA SECRETARÍA DE EDUCACIÓN DEL DISTRITO </t>
  </si>
  <si>
    <t>PAPAER CUT</t>
  </si>
  <si>
    <t>13/03/2026</t>
  </si>
  <si>
    <t>Se realizo el reparto y se esta haciendo la revision preliminar a los deocumento allegados por el area</t>
  </si>
  <si>
    <t xml:space="preserve">El 13 de marzo se enviaron los documentos al area con los comentarios y observaciones efectuadas por el equipo OAPRE </t>
  </si>
  <si>
    <t>21/04/2026: Se revisa la respuesta a la observación al informe de evaluación definitivo</t>
  </si>
  <si>
    <t>8102-2-26 (2026)</t>
  </si>
  <si>
    <r>
      <rPr>
        <sz val="10"/>
        <color rgb="FFFFFFFF"/>
        <rFont val="Calibri"/>
        <family val="2"/>
        <scheme val="minor"/>
      </rPr>
      <t>I-2026-26679 Y (</t>
    </r>
    <r>
      <rPr>
        <sz val="10"/>
        <color rgb="FF000000"/>
        <rFont val="Calibri"/>
        <family val="2"/>
        <scheme val="minor"/>
      </rPr>
      <t xml:space="preserve"> I-2026-52973</t>
    </r>
  </si>
  <si>
    <t>Direccion de Educación Preescolar y Básica</t>
  </si>
  <si>
    <t>SED-PC-C092-DEPB-026-2026</t>
  </si>
  <si>
    <t>Aunar esfuerzos técnicos, administrativos y financieros para la implementación de un programa de fortalecimiento y recuperación de los aprendizajes en el área de matemáticas, a través del uso de recursos tecnológicos educativos.</t>
  </si>
  <si>
    <t>FORTALECIMIENTO EN MATEMÁTICAS</t>
  </si>
  <si>
    <t>21/4/2026</t>
  </si>
  <si>
    <t>$ 1.840.000.000</t>
  </si>
  <si>
    <t>20/03/2026</t>
  </si>
  <si>
    <t xml:space="preserve">Beatriz Muñoz
Alejandro Gerena
Carolina Cortés
Cristian Franco
Mariana Narvaez
Farid Milena Ramirez 
Adrian Felipe Muñoz
Andrés Alejandro Olarte
Carolina Orjuela
Sandra Liliana Rojas
Yurani Marcela Guevara
Yenny Mendoza
</t>
  </si>
  <si>
    <t>O21202020080585330-1-40 (2026)</t>
  </si>
  <si>
    <t>I-2026-31748 I-2026-56231</t>
  </si>
  <si>
    <t xml:space="preserve"> SED-MC-DSA-029-2026</t>
  </si>
  <si>
    <t>PODA Y CORTE DE CÉSPED</t>
  </si>
  <si>
    <t>SED-MC-DSA-029-2026</t>
  </si>
  <si>
    <t>16-03-2026: Se asigna el proceso al Equipo OAPRE
18-03-2026: Se remite al equipo revisor, financiero y jurídico
19-03-2026: Se remite con observaciones por el revisor jurídico
24-03-2026: Se remite con observaciones por el revisor financiero
24-03-2026: Se remite a la DSA con observaciones en comentarios y ajustes en control de cambios para su revisión</t>
  </si>
  <si>
    <t xml:space="preserve">30-03-2026: Se realiza mesa de trabajo con el equipo de la OAPRE y de la DSA
01-04-2026: Se remiten por la DSA, los estudios y documentos previos ajustados 
07-04-2026: Se remiten al equipo revisor jurídico y financiero- </t>
  </si>
  <si>
    <t xml:space="preserve">28 de abril, se remitió para revisión fianl los estudios y documentos previos por parte del área a la OAPRE; 30 de abril, no hubo más observaciones, sólo se solicitó la inclusión en el estudio del sector del análisis de la aplicabilidad del Decreto 287 de 2026 - Discapacidad. </t>
  </si>
  <si>
    <t>7949-1-4 (2026)</t>
  </si>
  <si>
    <t>I-2026-34448</t>
  </si>
  <si>
    <t>SED-SA-AM-OTIC-024-2026</t>
  </si>
  <si>
    <t>ADQUIRIR LOS CRÉDITOS DE MICROSOFT AZURE - SERVICIOS EN LA NUBE PARA LOS EQUIPOS DE CÓMPUTO DE LA SED.</t>
  </si>
  <si>
    <t>CRÉDITOS AZURE</t>
  </si>
  <si>
    <t>Beatriz_Muñoz, Camilo_Sierra, Carlos_Lopez, Felipe_Muñoz, Helbert_Suarez, Jhon_Ortiz, Juliana_Muercia, Pablo_Casallas, Sandra_Jaber, Sandra_Rojas</t>
  </si>
  <si>
    <t>164208
1.071.232.872,30 COP</t>
  </si>
  <si>
    <t>25/03/2026</t>
  </si>
  <si>
    <t>El 18 de marzo Se realizo el reparto y se esta haciendo la revision preliminar a los deocumento allegados por el area</t>
  </si>
  <si>
    <t xml:space="preserve">El 25 de marzo  se enviaron los documentos al area con los comentarios y observaciones efectuadas por el equipo OAPRE </t>
  </si>
  <si>
    <t>22/04/2026: Se publica la Resolución de Declaratoria de Desierto el proceso</t>
  </si>
  <si>
    <t>8060-2-15 (2026)</t>
  </si>
  <si>
    <t>I-2026-45642</t>
  </si>
  <si>
    <t>DIRECCION DE BIENESTAR ESTUDIANTIL</t>
  </si>
  <si>
    <t xml:space="preserve"> SED-SA-SI-DBE-019-2026</t>
  </si>
  <si>
    <t>Prestar el servicio de transporte especial escolar con los vehículos que requiera la Secretaría de Educación del Distrito</t>
  </si>
  <si>
    <t xml:space="preserve">TRANSPORTE TERRESTRE </t>
  </si>
  <si>
    <t>23/04/2026: Se recibe observación extemporánea a la evaluación definitiva.</t>
  </si>
  <si>
    <t>8033-4-60 (2026)</t>
  </si>
  <si>
    <t>I-2026-40040</t>
  </si>
  <si>
    <t xml:space="preserve"> SED-SA-AM-DTH-016-2026</t>
  </si>
  <si>
    <t xml:space="preserve">PRESTAR EL SERVICIO DE TRANSPORTE ESPECIAL EMPRESARIAL SEGMENTO DIFÍCIL ACCESO AL PERSONAL DOCENTE,  DIRECTIVO DOCENTE Y ADMINISTRATIVO DE LA SECRETARÍA DE EDUCACIÓN DEL DISTRITO EN ZONAS QUE PRESENTAN DIFÍCIL ACCESO Y/O INSEGURIDAD </t>
  </si>
  <si>
    <t xml:space="preserve">TRANSPORTE TERRESTRE ESPECIAL EMPRESARIAL  </t>
  </si>
  <si>
    <t>25/02/2026</t>
  </si>
  <si>
    <t>no hubo mesa, este proceso fue asignado cuando ya se habia evaluado y estaba lista la colocacion de la OC</t>
  </si>
  <si>
    <t>SED-SA-AM-DTH-016-2026</t>
  </si>
  <si>
    <t>25/3/2026</t>
  </si>
  <si>
    <t>23/04/2026: Se recibe respuesta, la reviso y publico en SECOP ese mismo día.</t>
  </si>
  <si>
    <t>8033-4-39 (2026)</t>
  </si>
  <si>
    <t xml:space="preserve">I-2026-35571  (Inicial) I-2026-47034 (Final) </t>
  </si>
  <si>
    <t>DIRECCION DE TALENTO HUMANO</t>
  </si>
  <si>
    <t xml:space="preserve"> SED-CM-A-DTH-022-2026</t>
  </si>
  <si>
    <t>Realizar la interventoría técnica, administrativa, financiera, contable y jurídica a los contratos que suscriba  
la Secretaría de Educación del Distrito con ocasión de la prestación del servicio de transporte especial de pasajeros a 
cargo de la Dirección de Talento Humano para el personal docente, directivo docente y administrativo</t>
  </si>
  <si>
    <t>INTERVENTORIA TRANSPORTE TERRESTRE DE PASAJEROS</t>
  </si>
  <si>
    <t>SED-CM-A-DTH-022-2026</t>
  </si>
  <si>
    <t>20-03-2026: Se asigna el proceso al Equipo OAPRE
27-03-2026: Se remite al equipo revisor, financiero y jurídico
31-03-2026: Se remite a la DTH con observaciones en comentarios y ajustes en control de cambios para su revisión
01-04-2026: Se realizó mesa de trabajo con el equipo de la DTH</t>
  </si>
  <si>
    <t xml:space="preserve">24 de abril, se publicó el proyecto de pliego de condiciones y sus anexos; 4 de mayo, fecha limite para presentar observaciones al proyecto de pliego; 6 de mayo, fecha límite para dar respuesta. </t>
  </si>
  <si>
    <t>7949-2-6 (2026)</t>
  </si>
  <si>
    <t>I-2026-35774</t>
  </si>
  <si>
    <t>REALIZAR LA RENOVACIÓN Y EXTENSIÓN DEL SOPORTE Y GARANTÍA DE LA INFRAESTRUCTURA TECNOLÓGICA DEL DATA CENTER ALTERNO (DCA), ASÍ COMO EL SUMINISTRO E IMPLEMENTACIÓN DE LOS COMPONENTES REQUERIDOS PARA EL FORTALECIMIENTO DE LOS DATA CENTER DE LA SECRETARÍA DE EDUCACIÓN DEL DISTRITO</t>
  </si>
  <si>
    <t>DATACENTER</t>
  </si>
  <si>
    <t>7638-3-216 (2026)</t>
  </si>
  <si>
    <t>I-2026-35824 I-2026-58402</t>
  </si>
  <si>
    <t>SED-SA-SI-DDE-031-2026</t>
  </si>
  <si>
    <t xml:space="preserve">ADQUIRIR IMPLEMENTOS DEPORTIVOS PARA EL DESARROLLO DE ACTIVIDADES DEPORTIVAS Y RECREATIVAS EN LAS INSTITUCIONES EDUCATIVAS DISTRITALES, DE ACUERDO CON LAS NECESIDADES IDENTIFICADAS POR PARTE DE LA SECRETARIA DE EDUCACION DEL DISTRITO
  </t>
  </si>
  <si>
    <t>IMPLEMENTOS DEPORTIVOS</t>
  </si>
  <si>
    <t>30-03-2026</t>
  </si>
  <si>
    <t>7638-3-222 (2026)</t>
  </si>
  <si>
    <t>I-2026-35823 I-2026-62297</t>
  </si>
  <si>
    <t>SED-SA-SI-DDE-034-2026</t>
  </si>
  <si>
    <t xml:space="preserve"> ADQUIRIR MAQUINARIA Y EQUIPOS ESPECIALIZADOS PARA EL FORTALECIMIENTO DE LOS AMBIENTES DE FORMACION DE LAS INSTITUCIONES EDUCATIVAS DISTRITALES CONFORME A LAS NECESIDADES DE LA SECRETARIA DE EDUCACION DEL DISTRITO.</t>
  </si>
  <si>
    <t>MAQUINARIA Y EQUIPOS ESPECIALIZADOS</t>
  </si>
  <si>
    <t>Mesa de trabajo: 1/04/2026</t>
  </si>
  <si>
    <t>20-03-2026. Asignacion del equipo base y revisor del proceso por parte de la jefe
26-03-2026. Envío de documentos comentados a revisores
30-03-2026. Respuesta a la DDE en la cual se remitieron los documentos revisados y comentados por parte de la  OAPRE</t>
  </si>
  <si>
    <t xml:space="preserve">1-04-2026. Documentos con respuesta a comentarios remitidos por parte del área
</t>
  </si>
  <si>
    <t>8031-3-5 (2026)</t>
  </si>
  <si>
    <t>I-2026-38260</t>
  </si>
  <si>
    <t xml:space="preserve">Direccion de Participación y Relaciones 
Interinstitucionales </t>
  </si>
  <si>
    <t xml:space="preserve">Aunar esfuerzos técnicos, administrativos y financieros entre las partes, para garantizar la implementación de la estrategia de Fortalecimiento Familiar en la línea de Trayectorias educativas en el marco del programa Escuelas con Emociones en la ciudad de Bogotá
 </t>
  </si>
  <si>
    <t>ESTRATEGIAS EDUCATIVAS</t>
  </si>
  <si>
    <t>DEVUELTO POR DESISTIMIENTO DEL ÁREA</t>
  </si>
  <si>
    <t>8060-2-16 (2026)</t>
  </si>
  <si>
    <t>I-2026-45335</t>
  </si>
  <si>
    <t>SED-SA-AM-DBE-023-2026</t>
  </si>
  <si>
    <t>Prestar el servicio de transporte especial escolar con los vehículos que requiera la Secretaría de Educación del Distrito Capital  (Rutas escolares urbanas y rurales)</t>
  </si>
  <si>
    <t>RFI PUBLICADO</t>
  </si>
  <si>
    <t>7701-5-11 (2026)</t>
  </si>
  <si>
    <t>I-2026-40497</t>
  </si>
  <si>
    <t>OFICINA DE COMUNICACION Y PRENSA</t>
  </si>
  <si>
    <t>PRESTACIÓN DEL SERVICIO DE MONITOREO DE MEDIOS DE COMUNICACIÓN LOCAL, NACIONAL, REGIONAL Y/O COMUNITARIO QUE REGISTREN, DIVULGUEN O PROMOCIONEN INFORMACIÓN RELACIONADA CON EL SECTOR EDUCATIVO EN SOPORTE IMPRESO, AUDIOVISUAL, RADIAL Y DIGITAL, EN EL MARCO DE LA ESTRATEGIA DE COMUNICACIÓN DE LA SED.</t>
  </si>
  <si>
    <t>MEDIOS DE COMUNICACION</t>
  </si>
  <si>
    <t>8033-4-59 (2026)</t>
  </si>
  <si>
    <t>I-2026-40075</t>
  </si>
  <si>
    <t>SED-SA-AM-DTH-017-2026</t>
  </si>
  <si>
    <t>PRESTAR EL SERVICIO DE TRANSPORTE ESPECIAL EMPRESARIAL SEGMENTO URBANO AL PERSONAL DOCENTE, DIRECTIVO DOCENTE Y ADMINISTRATIVO DE LA SECRETARÍA DE EDUCACIÓN DEL  DISTRITO EN ZONAS QUE PRESENTAN DIFÍCIL ACCESO Y/O INSEGURIDAD.</t>
  </si>
  <si>
    <t>TRANSPORTE TERRESTRE URBANO</t>
  </si>
  <si>
    <t>lesney castañeda, johan rodriguez, laura mojica, monica acosta</t>
  </si>
  <si>
    <t>https://educacionbogota.sharepoint.com/:f:/s/OFC/IgCxHqfzBJj7SICRrN2-eGrpAT3s7npjLjOHK9UKABlwfA8?e=ViHgEh</t>
  </si>
  <si>
    <t>OC 162752
$ 3.606.964.187,93</t>
  </si>
  <si>
    <t>https://operaciones.colombiacompra.gov.co/tienda-virtual-del-estado-colombiano/ordenes-compra/162752</t>
  </si>
  <si>
    <t>El 18 de marzo se remite por parte de la DTH a la OAPRE para realizar la evaluación del proceso adelantado mediante acuerdo marco</t>
  </si>
  <si>
    <t>El 25 se remiten a la DTH observaciones a la evaluación económica y se remite la verificación (evaluación) jurídica de los documentos de los cotizantes</t>
  </si>
  <si>
    <t>El 27 de marzo se coloca la Orden de Compra y el 31 de marzo se remite con toda la documentación a contratos.</t>
  </si>
  <si>
    <t>O2120201003063699060-1-15 (2026)</t>
  </si>
  <si>
    <t>I-2026-38175 I-2026-56236</t>
  </si>
  <si>
    <t xml:space="preserve"> SED-MC-DSA-030-2026</t>
  </si>
  <si>
    <t>SUMINISTRO Y DISTRIBUCIÓN DE CONSUMIBLES DE 
IMPRESIÓN PARA LAS DEPENDENCIAS DEL NIVEL CENTRAL 
Y LAS DIRECCIONES LOCALES DE LA SECRETARÍA DE 
EDUCACIÓN DEL DISTRITO</t>
  </si>
  <si>
    <t>CONSUMIBLES DE IMPRESION</t>
  </si>
  <si>
    <t>SED-MC-DSA-030-2026</t>
  </si>
  <si>
    <t xml:space="preserve">El 26 de abril de 2026: fue asignado el proceso al euipo OAPRE para revisión, se fijo como fecha máxima para remitir observaciones el 6 de abril de 2026.  </t>
  </si>
  <si>
    <t>EN AJUSTES POR PARTE DEL AREA N 1</t>
  </si>
  <si>
    <t xml:space="preserve">El 7 de abril de 2026 se remitio por correo  el consolidado observaciones de la primera revisión de los documentos precontractuales. Esta pendiente la realización de la mesa, pues el area no confirmado la programación </t>
  </si>
  <si>
    <t>O212020200701030471347-1-15 (2026)</t>
  </si>
  <si>
    <t>I-2026-48243</t>
  </si>
  <si>
    <t>SED-MC-DDE-021-2026</t>
  </si>
  <si>
    <t xml:space="preserve">ADQUISICION DE SEGURO OBLIGATORIO DE ACCIDENTES DE TRANSITO SOAT VIGENCIA 2026 - 2027 PARA EL PARQUE AUTOMOTOR DE LA 
SECRETARIA DE EDUCACION DEL DISTRITO. </t>
  </si>
  <si>
    <t>SOAT</t>
  </si>
  <si>
    <t>15/04/2026</t>
  </si>
  <si>
    <t>El 23 de abril se publicó la invitación pública del proceso de mínima cuantía SED-MC-DDE-021-2026</t>
  </si>
  <si>
    <t>O21202020080383132-1-6 (2026)</t>
  </si>
  <si>
    <t>I-2026-48119</t>
  </si>
  <si>
    <t>SED-MC-OTIC-037-2026</t>
  </si>
  <si>
    <t>ADQUIRIR LICENCIAMIENTO DE ACROBAT PRO Y ADOBE CLOUD, PARA LA SECRETARIA DE EDUCACION DEL DISTRITO – SED</t>
  </si>
  <si>
    <t>LICENCIAMIENTO ACROBAT PRO Y ADOBE CLOUD</t>
  </si>
  <si>
    <t>27/04/2026</t>
  </si>
  <si>
    <t>8060-2-17 (2026)</t>
  </si>
  <si>
    <t xml:space="preserve">
I-2026-49755</t>
  </si>
  <si>
    <t>BIENESTAR ESTUDIANTIL</t>
  </si>
  <si>
    <t>SED-CM-A-DBE-036-2026</t>
  </si>
  <si>
    <t xml:space="preserve"> Realizar la Interventoría integral, técnica, operativa, financiera, contable, ambiental, jurídica y administrativa al Programa de Movilidad Escolar
 </t>
  </si>
  <si>
    <t>INTERVENTORIA MOVILIDAD ESCOLAR</t>
  </si>
  <si>
    <t>19/03/2026</t>
  </si>
  <si>
    <t>7949-1-3 (2026)</t>
  </si>
  <si>
    <t>I-2026-51646</t>
  </si>
  <si>
    <t xml:space="preserve">REALIZAR LA RENOVACIÓN DEL LICENCIAMIENTO DE LA PLATAFORMA DE SEGURIDAD PERIMETRAL EXISTENTE Y ADQUIRIR LA SOLUCIÓN LAN, WIFI Y FIREWALL COMPATIBLE CON LA INFRAESTRUCTURA TECNOLÓGICA ACTUAL DE LA SECRETARÍA DE EDUCACIÓN DEL DISTRITO.
</t>
  </si>
  <si>
    <t>RENOVACION LICENCIAMIENTO PLATAFORMA</t>
  </si>
  <si>
    <t>7949-01-5 (2026)</t>
  </si>
  <si>
    <t>I-2026-53615</t>
  </si>
  <si>
    <r>
      <rPr>
        <sz val="10"/>
        <color rgb="FF000000"/>
        <rFont val="Calibri"/>
        <family val="2"/>
        <scheme val="minor"/>
      </rPr>
      <t>4/29/2026 .</t>
    </r>
    <r>
      <rPr>
        <b/>
        <sz val="10"/>
        <color rgb="FF000000"/>
        <rFont val="Calibri"/>
        <family val="2"/>
        <scheme val="minor"/>
      </rPr>
      <t>Se Asignó el 29 de abril a las 4:58 P.M., por lo que los términos empiezan a correr a partir del día siguiente.</t>
    </r>
  </si>
  <si>
    <t>SED_SA_AM_OTIC_033_2026</t>
  </si>
  <si>
    <t>CONTRATAR LOS SERVICIOS DE OCI (ORACLE CLOUD INFRAESTRUCTURE) PARA LA MIGRACION DE SISTEMAS DE INFORMACIÓN MISIONALES DE LA SECRETARÍA DE EDUCACIÓN DEL DISTRITO.</t>
  </si>
  <si>
    <t>SERVICIOS OCI</t>
  </si>
  <si>
    <t>SNG-AMP-011-2026</t>
  </si>
  <si>
    <t>https://educacionbogota.sharepoint.com/:f:/r/sites/OFC/540_PS_AMDP/2026/1000/1700/SED_SA_AM_OTIC_033_2026?csf=1&amp;web=1&amp;e=NL3wzO</t>
  </si>
  <si>
    <t>511.927.194</t>
  </si>
  <si>
    <t>NO APLICA EL PROCESO SE ASIGNÓ EL 30 DE ABRIL</t>
  </si>
  <si>
    <r>
      <rPr>
        <b/>
        <sz val="10"/>
        <color rgb="FF000000"/>
        <rFont val="Calibri"/>
        <family val="2"/>
        <scheme val="minor"/>
      </rPr>
      <t>30-04-2026:</t>
    </r>
    <r>
      <rPr>
        <sz val="10"/>
        <color rgb="FF000000"/>
        <rFont val="Calibri"/>
        <family val="2"/>
        <scheme val="minor"/>
      </rPr>
      <t xml:space="preserve"> Luego de la asignación se solicitan los documentos en Word y se envía correo al financiero, informándole la fecha estimada para enviar nuestra revisión a los asesores. 
</t>
    </r>
    <r>
      <rPr>
        <b/>
        <sz val="10"/>
        <color rgb="FF000000"/>
        <rFont val="Calibri"/>
        <family val="2"/>
        <scheme val="minor"/>
      </rPr>
      <t>05/05/2026:</t>
    </r>
    <r>
      <rPr>
        <sz val="10"/>
        <color rgb="FF000000"/>
        <rFont val="Calibri"/>
        <family val="2"/>
        <scheme val="minor"/>
      </rPr>
      <t xml:space="preserve"> Le envío correo al Financiero designado, solicitándole su revisión para ese día, para poder remitir la revisión conjunta a los asesores del proceso. 
07/05/2026: Se envía la primera revisión de los documentos
</t>
    </r>
    <r>
      <rPr>
        <b/>
        <sz val="10"/>
        <color rgb="FF000000"/>
        <rFont val="Calibri"/>
        <family val="2"/>
        <scheme val="minor"/>
      </rPr>
      <t>11/05/2026</t>
    </r>
    <r>
      <rPr>
        <sz val="10"/>
        <color rgb="FF000000"/>
        <rFont val="Calibri"/>
        <family val="2"/>
        <scheme val="minor"/>
      </rPr>
      <t xml:space="preserve">: Se realiza la primera mesa de trabajo 
</t>
    </r>
    <r>
      <rPr>
        <b/>
        <sz val="10"/>
        <color rgb="FF000000"/>
        <rFont val="Calibri"/>
        <family val="2"/>
        <scheme val="minor"/>
      </rPr>
      <t>12/05/2026</t>
    </r>
    <r>
      <rPr>
        <sz val="10"/>
        <color rgb="FF000000"/>
        <rFont val="Calibri"/>
        <family val="2"/>
        <scheme val="minor"/>
      </rPr>
      <t xml:space="preserve">:  Se reciben documentos ajustados de la OTIC
</t>
    </r>
    <r>
      <rPr>
        <b/>
        <sz val="10"/>
        <color rgb="FF000000"/>
        <rFont val="Calibri"/>
        <family val="2"/>
        <scheme val="minor"/>
      </rPr>
      <t>12/05/2026</t>
    </r>
    <r>
      <rPr>
        <sz val="10"/>
        <color rgb="FF000000"/>
        <rFont val="Calibri"/>
        <family val="2"/>
        <scheme val="minor"/>
      </rPr>
      <t>: La OAPRE envía su s</t>
    </r>
    <r>
      <rPr>
        <b/>
        <sz val="10"/>
        <color rgb="FF000000"/>
        <rFont val="Calibri"/>
        <family val="2"/>
        <scheme val="minor"/>
      </rPr>
      <t>egunda revisión c</t>
    </r>
    <r>
      <rPr>
        <sz val="10"/>
        <color rgb="FF000000"/>
        <rFont val="Calibri"/>
        <family val="2"/>
        <scheme val="minor"/>
      </rPr>
      <t xml:space="preserve">onjunta y programa una reunión para acordar un aspecto pendiente 
</t>
    </r>
    <r>
      <rPr>
        <b/>
        <sz val="10"/>
        <color rgb="FF000000"/>
        <rFont val="Calibri"/>
        <family val="2"/>
        <scheme val="minor"/>
      </rPr>
      <t>13/05/2026</t>
    </r>
    <r>
      <rPr>
        <sz val="10"/>
        <color rgb="FF000000"/>
        <rFont val="Calibri"/>
        <family val="2"/>
        <scheme val="minor"/>
      </rPr>
      <t xml:space="preserve">: Se realiza reunión con la OTIC y quedan con la tarea de enviar últimos ajustes.
</t>
    </r>
    <r>
      <rPr>
        <b/>
        <sz val="10"/>
        <color rgb="FF000000"/>
        <rFont val="Calibri"/>
        <family val="2"/>
        <scheme val="minor"/>
      </rPr>
      <t>13/05/2026:</t>
    </r>
    <r>
      <rPr>
        <sz val="10"/>
        <color rgb="FF000000"/>
        <rFont val="Calibri"/>
        <family val="2"/>
        <scheme val="minor"/>
      </rPr>
      <t xml:space="preserve"> OTIC radica documentos finales
</t>
    </r>
    <r>
      <rPr>
        <b/>
        <sz val="10"/>
        <color rgb="FF000000"/>
        <rFont val="Calibri"/>
        <family val="2"/>
        <scheme val="minor"/>
      </rPr>
      <t>13/05/2026:</t>
    </r>
    <r>
      <rPr>
        <sz val="10"/>
        <color rgb="FF000000"/>
        <rFont val="Calibri"/>
        <family val="2"/>
        <scheme val="minor"/>
      </rPr>
      <t xml:space="preserve"> Se enumera el proceso y se programa el evento de cotización para el día siguiente
</t>
    </r>
    <r>
      <rPr>
        <b/>
        <sz val="10"/>
        <color rgb="FF000000"/>
        <rFont val="Calibri"/>
        <family val="2"/>
        <scheme val="minor"/>
      </rPr>
      <t xml:space="preserve">14/05/2026: </t>
    </r>
    <r>
      <rPr>
        <sz val="10"/>
        <color rgb="FF000000"/>
        <rFont val="Calibri"/>
        <family val="2"/>
        <scheme val="minor"/>
      </rPr>
      <t xml:space="preserve">Se realiza el RFQ No. 38981
</t>
    </r>
    <r>
      <rPr>
        <b/>
        <sz val="10"/>
        <color rgb="FF000000"/>
        <rFont val="Calibri"/>
        <family val="2"/>
        <scheme val="minor"/>
      </rPr>
      <t>26/05/2025: Se realiza la colocación de la Orden de Compra 165047</t>
    </r>
  </si>
  <si>
    <t>7638-5-156 (2026)</t>
  </si>
  <si>
    <t>I-2026-53056</t>
  </si>
  <si>
    <t>Elaboración de estudios y diseños para la obtención de licencias y permisos necesarios para adelantar las obras de urbanismo de los colegios priorizados por la Secretaría de Educación del Distrito en la ciudad de Bogotá D.C.”</t>
  </si>
  <si>
    <t>LICENCIAS URBANAS</t>
  </si>
  <si>
    <t>31/03/2026</t>
  </si>
  <si>
    <t>26/06/2026</t>
  </si>
  <si>
    <t>No se encuentra en PAA</t>
  </si>
  <si>
    <t>I-2026-55502</t>
  </si>
  <si>
    <t>Aunar esfuerzos entre las partes, con la finalidad de contribuir al acceso y permanencia de niños, niñas, adolescentes y jóvenes matriculados en el sistema educativo oficial, brindando un servicio integral de suministro de complementos alimentarios en sitio y transportados y la promoción de estilos de vida saludable, en el marco de los lineamientos técnicos y estándares establecidos para la ejecución y el fortalecimiento del Programa de Alimentación Escolar – PAE.</t>
  </si>
  <si>
    <t>PAE</t>
  </si>
  <si>
    <t>I-2026-55690</t>
  </si>
  <si>
    <t>ADELANTAR LAS OBRAS DE OPTIMIZACIÓN DE COLEGIOS EN ESQUEMA CASE, Y ATENCIÓN DE EMERGENCIAS Y/O OBRAS PRIORITARIAS</t>
  </si>
  <si>
    <t>OBRAS ESQUEMA CASE</t>
  </si>
  <si>
    <t>Licitación de Obra Pública</t>
  </si>
  <si>
    <t>EN TARMITE</t>
  </si>
  <si>
    <t>8060-1-31 (2026)</t>
  </si>
  <si>
    <t xml:space="preserve">
I-2026-57891
</t>
  </si>
  <si>
    <t>Realizar la interventoría integral, esto es técnica, financiera, administrativa, contable, y jurídica a los contratos y/o convenios que suscriba la Secretaría de Educación del Distrito para ejecutar la modalidad correspondiente a la prestación del Servicio Integral de Desayunos, Almuerzos, Cenas Escolares y complementos am/pm del Programa de Alimentación Escolar.</t>
  </si>
  <si>
    <t>INTERVENTORIA PAE</t>
  </si>
  <si>
    <t>$13.123.556.764,00</t>
  </si>
  <si>
    <t>O2120201003023215306-1-3 (2026); O2120201003023215317-4 (2026)</t>
  </si>
  <si>
    <t>I-2026-58122</t>
  </si>
  <si>
    <t>SED-MC-DSA-038-2026</t>
  </si>
  <si>
    <t>CONSERVACION Y ALMACENAMIENTO DE DOCUMENTOS</t>
  </si>
  <si>
    <t>223 Y 224</t>
  </si>
  <si>
    <t>16/01/2026      17/01/2026</t>
  </si>
  <si>
    <t>$36.660.000 Y $80.520.000</t>
  </si>
  <si>
    <t>19/06/2026</t>
  </si>
  <si>
    <t>7638-3-219 (2026)</t>
  </si>
  <si>
    <t>I-2026-58417</t>
  </si>
  <si>
    <t>ADQUIRIR EQUIPOS DE TECNOLOGÍA CON DESTINO A LAS INSTITUCIONES EDUCATIVAS DISTRITALES, NIVEL CENTRAL Y LOCAL, CONFORME A LAS NECESIDADES DE LA SECRETARÍA DE EDUCACIÓN DEL DISTRITO.</t>
  </si>
  <si>
    <t>EQUIPOS TECNOLOGICOS</t>
  </si>
  <si>
    <t>8060-2-19 (2026); 8060-2-20 (2026)</t>
  </si>
  <si>
    <t>I-2026-57114</t>
  </si>
  <si>
    <t>SED-SA-AM-DBE-041-2026</t>
  </si>
  <si>
    <t>Prestar el servicio de transporte especial escolar con los vehículos que requiera la Secretaría de Educación del Distrito Capital. - 16 segmentos rutas regulares /Micro bus buseta bus</t>
  </si>
  <si>
    <t>8102-4-1 (2026); 8102-4-43 (2026)</t>
  </si>
  <si>
    <t>I-2026-59459</t>
  </si>
  <si>
    <t xml:space="preserve">Direccion de Evalaucion de la Educación
</t>
  </si>
  <si>
    <t>Aunar esfuerzos técnicos, administrativos y financieros para implementar el programa de Evaluación Formativa 2026 en los colegios oficiales de Bogotá D.C., mediante el desarrollo de metodologías pedagógicas integrales que promuevan la mejora de los aprendizajes de los estudiantes.</t>
  </si>
  <si>
    <t>EVALUACION FORMATIVA ESTUDIANTES</t>
  </si>
  <si>
    <t>7949-2-8 (2026); 7949-2-9 (2026)</t>
  </si>
  <si>
    <t>I-2026-60240</t>
  </si>
  <si>
    <t xml:space="preserve">PRESTAR LOS SERVICIOS DE 
TELECOMUNICACIONES A LA SECRETARÍA DE EDUCACIÓN EN LOS TRES NIVELES INSTITUCIONALES 
DE ACUERDO CON LA ZONA ADJUDICADA
 </t>
  </si>
  <si>
    <t>TELECOMUNICACIONES</t>
  </si>
  <si>
    <t>EN TRAMITE</t>
  </si>
  <si>
    <t>7624-3-1 (2026)</t>
  </si>
  <si>
    <t>I-2026-61013</t>
  </si>
  <si>
    <t>DIRECCION DE COBERTURA</t>
  </si>
  <si>
    <t>Articular esfuerzos técnicos, pedagógicos, administrativos y financieros para la implementación de estrategias educativas flexibles focalizadas en personas jóvenes y adultas de especial protección constitucional que requieren de estrategias específicas para garantizar el inicio y/o continuidad de su trayectoria educativa, a través de los ciclos lectivos especiales integrados - CLEI I (alfabetización) al VI.</t>
  </si>
  <si>
    <t>ESTRATEGIAS EDUCATIVAS FLEXIBLES</t>
  </si>
  <si>
    <t>13/05/2026</t>
  </si>
  <si>
    <t>28/05/2026</t>
  </si>
  <si>
    <t>NO APLICA EL PROCESO SE ASIGNÓ EL VIERNES 15 DE MAYO</t>
  </si>
  <si>
    <r>
      <rPr>
        <b/>
        <sz val="10"/>
        <color rgb="FF000000"/>
        <rFont val="Calibri"/>
        <family val="2"/>
        <scheme val="minor"/>
      </rPr>
      <t>15/05/2026:</t>
    </r>
    <r>
      <rPr>
        <sz val="10"/>
        <color rgb="FF000000"/>
        <rFont val="Calibri"/>
        <family val="2"/>
        <scheme val="minor"/>
      </rPr>
      <t xml:space="preserve"> Viernes se asigna el proceso
</t>
    </r>
    <r>
      <rPr>
        <b/>
        <sz val="10"/>
        <color rgb="FF000000"/>
        <rFont val="Calibri"/>
        <family val="2"/>
        <scheme val="minor"/>
      </rPr>
      <t xml:space="preserve">20/05/2026: </t>
    </r>
    <r>
      <rPr>
        <sz val="10"/>
        <color rgb="FF000000"/>
        <rFont val="Calibri"/>
        <family val="2"/>
        <scheme val="minor"/>
      </rPr>
      <t xml:space="preserve">Se envía revisión a los asesores (el lunes 18 era festivo) 
</t>
    </r>
    <r>
      <rPr>
        <b/>
        <sz val="10"/>
        <color rgb="FF000000"/>
        <rFont val="Calibri"/>
        <family val="2"/>
        <scheme val="minor"/>
      </rPr>
      <t xml:space="preserve">25/05/2026: </t>
    </r>
    <r>
      <rPr>
        <sz val="10"/>
        <color rgb="FF000000"/>
        <rFont val="Calibri"/>
        <family val="2"/>
        <scheme val="minor"/>
      </rPr>
      <t xml:space="preserve">Las asesoras remiten su revisión y ese mismo día la remito a la D. de cobertura
</t>
    </r>
    <r>
      <rPr>
        <b/>
        <sz val="10"/>
        <color rgb="FF000000"/>
        <rFont val="Calibri"/>
        <family val="2"/>
        <scheme val="minor"/>
      </rPr>
      <t xml:space="preserve">27/05/2026: </t>
    </r>
    <r>
      <rPr>
        <sz val="10"/>
        <color rgb="FF000000"/>
        <rFont val="Calibri"/>
        <family val="2"/>
        <scheme val="minor"/>
      </rPr>
      <t xml:space="preserve">Se realizó la primera mesa de trabajo
</t>
    </r>
  </si>
  <si>
    <t>8033-4-36 (2026)</t>
  </si>
  <si>
    <t>I-2026-62107</t>
  </si>
  <si>
    <t>DIRECCION TALENTO HUMANO</t>
  </si>
  <si>
    <t>Adquisición de señalización para el nivel central y local, según lo establecido en la normatividad vigente.</t>
  </si>
  <si>
    <t>SENALIZACION</t>
  </si>
  <si>
    <t>15/05/2026</t>
  </si>
  <si>
    <t>8060-1-32 (2026)</t>
  </si>
  <si>
    <t>I-2026-62199</t>
  </si>
  <si>
    <t xml:space="preserve"> Realizar la interventoría integral (técnica, financiera, administrativa, contable y jurídica) a las órdenes de compra y/o contratos que suscriba la Secretaría de Educación del Distrito para ejecutar la modalidad de refrigerios escolares del Programa de Alimentación Escolar, en los colegios oficiales de la ciudad de Bogotá D.C.</t>
  </si>
  <si>
    <t>INTERVENTORIA REFRIGERIOS</t>
  </si>
  <si>
    <t>I-2026-62345</t>
  </si>
  <si>
    <t>DIRECCION DE CIENCIAS, TECNOLOGIAS Y MEDIOS EDUCATIVOS</t>
  </si>
  <si>
    <t xml:space="preserve"> Aunar esfuerzos técnicos, pedagógicos, financieros y administrativos para el fortalecimiento de competencias comunicativas en inglés de estudiantes de las instituciones educativas distritales de Bogotá a través del uso de una herramienta de inteligencia artificial y acompañamiento pedagógico</t>
  </si>
  <si>
    <t>INGLES</t>
  </si>
  <si>
    <t>8053-2-5 (2026)</t>
  </si>
  <si>
    <t>I-2026-59967</t>
  </si>
  <si>
    <t>DIRECCION DE PREESCOLAR Y BASICA</t>
  </si>
  <si>
    <t>Aunar esfuerzos técnicos, administrativos y financieros, para la implementación de un proceso fortalecimiento institucional basado en el acompañamiento situado a maestros y maestras del sistema educativo oficial, que hace parte del sistema aseguramiento a la calidad de la educación inicial en el marco de la atención integral a la primera infancia.</t>
  </si>
  <si>
    <t>ACOMPAÑAMIENTO A MAESTROS DE PRIMERA INFANCIA</t>
  </si>
  <si>
    <t>7638-3-229 (2026)</t>
  </si>
  <si>
    <t>I-2026-67471</t>
  </si>
  <si>
    <t>27/05/2026</t>
  </si>
  <si>
    <t>DIREECION DE DOTACIONES ESCOLARES</t>
  </si>
  <si>
    <t>ADQUIRIR BANCOS DE ENERGÍA SOLAR Y EQUIPOS DE MEDICION PARA EL FORTALECIMIENTO DE LOS AMBIENTES DE FORMACION DE LAS INSTITUCIONES EDUCATIVAS DISTRITALES CONFORME A LAS NECESIDADES DE LA SECRETARIA DE EDUCACION DEL DISTRITO</t>
  </si>
  <si>
    <t>ENERGIA SOLAR</t>
  </si>
  <si>
    <t xml:space="preserve">7638-3-211 </t>
  </si>
  <si>
    <t>I-2026-67470</t>
  </si>
  <si>
    <t xml:space="preserve"> ADQUISICIÓN DE MOBILIARIO ESCOLAR Y ADMINISTRATIVO A TRAVÉS DEL ACUERDO MARCO DE PRECIOS CCE-SNG-AMP-001-2024 PARA LAS INSTITUCIONES EDUCATIVAS DISTRITALES Y ÁREAS ADMINISTRATIVAS DEL NIVEL CENTRAL Y /O LOCAL CONFORME A LAS NECESIDADES DE LA SECRETARÍA DE EDUCACIÓN DEL DISTRITO.</t>
  </si>
  <si>
    <t>MOBILIARIO ESCOLAR Y ADMINISTRATIVO</t>
  </si>
  <si>
    <t>668 Y 619</t>
  </si>
  <si>
    <t>15/05/2026 Y 27/04/2026</t>
  </si>
  <si>
    <t>$3.321.028.821 Y $9.569.001.018</t>
  </si>
  <si>
    <t>No aplica, el proceso fue asignado el Jueves 28 de mayo</t>
  </si>
  <si>
    <r>
      <rPr>
        <b/>
        <sz val="10"/>
        <color rgb="FF000000"/>
        <rFont val="Calibri"/>
        <family val="2"/>
        <scheme val="minor"/>
      </rPr>
      <t>29/05/2026:</t>
    </r>
    <r>
      <rPr>
        <sz val="10"/>
        <color rgb="FF000000"/>
        <rFont val="Calibri"/>
        <family val="2"/>
        <scheme val="minor"/>
      </rPr>
      <t xml:space="preserve"> (viernes) Realizo mi revisión y el informo a Juliana (Financiera designada)
</t>
    </r>
    <r>
      <rPr>
        <b/>
        <sz val="10"/>
        <color rgb="FF000000"/>
        <rFont val="Calibri"/>
        <family val="2"/>
        <scheme val="minor"/>
      </rPr>
      <t xml:space="preserve">01/06/2026: </t>
    </r>
    <r>
      <rPr>
        <sz val="10"/>
        <color rgb="FF000000"/>
        <rFont val="Calibri"/>
        <family val="2"/>
        <scheme val="minor"/>
      </rPr>
      <t xml:space="preserve">(lunes) Juli remite su revisión y remito la revisión a los asesores para continuar con su revisión y remitir al área. 
</t>
    </r>
  </si>
  <si>
    <t>8060-1-33 (2026)</t>
  </si>
  <si>
    <t>I-2026-66698</t>
  </si>
  <si>
    <t>Suministrar alimentos para la operación del Programa de Alimentación Escolar – PAE-, con ocasión del Decimo Evento de Cotización en el marco del Instrumento de Agregación de la Demanda CCE-205-IAD-2023 suscrito entre la Agencia Nacional de Contratación Pública - Colombia Compra Eficiente, la Secretaría de Educación del Distrito y los proveedores que resultaron adjudicatarios en la licitación pública CCENEG-071-01-2022.</t>
  </si>
  <si>
    <t xml:space="preserve">PAE </t>
  </si>
  <si>
    <t>8060-1-35 (2026); 8060-1-36 (2026)</t>
  </si>
  <si>
    <t>I-2026-67846</t>
  </si>
  <si>
    <t>Contratar el servicio de recepción, almacenamiento, ensamble y distribución de refrigerios escolares, con ocasión del Sexto Evento de Cotización en el marco del Instrumento de Agregación de Demanda CCE-115-2023 suscrito entre la Agencia Nacional de Contratación Pública - Colombia Compra Eficiente, la Secretaría de Educación del Distrito y los proveedores que resultaron adjudicatarios en la Licitación Pública CCENEG-069-01-2022</t>
  </si>
  <si>
    <t>DISTRIBUCION DEL REFRIGERIOS</t>
  </si>
  <si>
    <t>Mesa de trabajo: 9/06/2026</t>
  </si>
  <si>
    <t>GESTIÓN INSTITUCIONAL</t>
  </si>
  <si>
    <t xml:space="preserve">DIRECCIÓN DE SERVICIOS ADMINISTRATIVOS </t>
  </si>
  <si>
    <t>SED-MC-DSA-040-2026</t>
  </si>
  <si>
    <t>Suministro de combustible para la operación y servicio del parque automotor de la Secretaría de educación del distrito</t>
  </si>
  <si>
    <t xml:space="preserve">SUMINISTRO DE COMBUSTIBLE </t>
  </si>
  <si>
    <t>$ 106.948.92</t>
  </si>
  <si>
    <t>222 y 360</t>
  </si>
  <si>
    <t>$17.310.000 Y $89.060.045</t>
  </si>
  <si>
    <t>7701-4-7 (2026)</t>
  </si>
  <si>
    <t xml:space="preserve">PTE </t>
  </si>
  <si>
    <t xml:space="preserve">DIRECCIÓN DE SERVICIOS ADMNINISTRATIVOS </t>
  </si>
  <si>
    <t>Prestar servicios profesionales de seguimiento para verificar el cumplimiento del certificado del Sistema de Gestión de la Calidad en la Norma ISO 9001:2015 del proceso de servicio integral a la ciudadanía de la Secretaría de Educación del Distrito </t>
  </si>
  <si>
    <t xml:space="preserve">PRESTAR SERVICIOS PROFESIONALES </t>
  </si>
  <si>
    <t>$3.812.760</t>
  </si>
  <si>
    <t>26/02/2026</t>
  </si>
  <si>
    <t>$9.500.000</t>
  </si>
  <si>
    <t>7638-5-157 (2026)</t>
  </si>
  <si>
    <t>I-2026-70448</t>
  </si>
  <si>
    <t xml:space="preserve">ACCESO Y PERMANENCIA </t>
  </si>
  <si>
    <t>DIRECCIÓN DE CONTRUCCIÓNES</t>
  </si>
  <si>
    <t xml:space="preserve">Interventoria integral al contrato de elaboración de estudios y diseños para la obtención de licencias y permisos necesarios para adelantar las obras de urbanismo de los colegios priorizados por la secretaria de educación del distrito en la ciudad de bogota D.C </t>
  </si>
  <si>
    <t xml:space="preserve">INTERVENTORIA INTEGRAL AL  CONTRATO  DE ELABORACIÓN </t>
  </si>
  <si>
    <t>$270.521.574,00</t>
  </si>
  <si>
    <t>300.000.000</t>
  </si>
  <si>
    <t>17/06/2026</t>
  </si>
  <si>
    <t>7638-2-233(2026)</t>
  </si>
  <si>
    <t>INTERVENTORÍA INTEGRAL AL CONTRATO PARA ADELANTAR LAS OBRAS DE OPTIMIZACIÓN DE COLEGIOS EN ESQUEMA CASE, Y ATENCIÓN DE EMERGENCIAS Y/O OBRAS PRIORITARIA</t>
  </si>
  <si>
    <t>INTERVENTORIA INTEGRAL  AL CONTRATO PARA ADELANTAR</t>
  </si>
  <si>
    <t>$769.559.094,00</t>
  </si>
  <si>
    <t>8033-4-35 (2026)</t>
  </si>
  <si>
    <t>I-2026-74396</t>
  </si>
  <si>
    <t>SED-MC-DTH-039-2026</t>
  </si>
  <si>
    <t>Adquisición de elementos de protección personal para el personal administrativo y contratista de la SED, según lo establecido en la normatividad vigente.</t>
  </si>
  <si>
    <t xml:space="preserve">ADQUISICIÓN DE ELEMENTOS DE PROTECCIÓN </t>
  </si>
  <si>
    <t>$40.939.778</t>
  </si>
  <si>
    <t>40.939.778</t>
  </si>
  <si>
    <t>29/05/2026</t>
  </si>
  <si>
    <t>7701-3-34 (2026)</t>
  </si>
  <si>
    <t>I-2026-77234</t>
  </si>
  <si>
    <t xml:space="preserve">DIRECCIÓN SERVICIOS ADMINISTRATIVOS </t>
  </si>
  <si>
    <t>prestar el servicio de calibración y suministro de baterías a 24 equipos de medición de temperatura y humedad relativa en los diferentes archivos de la Secretaría de Educación del Distrito.</t>
  </si>
  <si>
    <t>PRESTAR SERVICIO DE CALIBRACIÓN</t>
  </si>
  <si>
    <t>$8.555.160</t>
  </si>
  <si>
    <t>10.006.368</t>
  </si>
  <si>
    <t>  </t>
  </si>
  <si>
    <t>DIRECCIÓN DE FORMACIÓN DE DOCENTES E INNOVACIONES TECNOLOGICAS</t>
  </si>
  <si>
    <t>AUNAR ESFUERZOS TÉCNICOS, ADMINISTRATIVOS Y FINANCIEROS PARA APOYAR LA IMPLEMENTACIÓN DEL COMPONENTE DE EVALUACIÓN DEL PREMIO A LA INVESTIGACIÓN E INNOVACIÓN EDUCATIVA, ESTRATEGIA DE RECONOCIMIENTO DE DOCENTES, DOCENTES ORIENTADORES Y DIRECTIVOS DOCENTES</t>
  </si>
  <si>
    <t>UNAR ESFUERZOS TÉCNICOS, ADMINISTRATIVOS Y FINANCIEROS</t>
  </si>
  <si>
    <t>434.896.429</t>
  </si>
  <si>
    <t>$427.069.000</t>
  </si>
  <si>
    <t>30/07/2026</t>
  </si>
  <si>
    <t>ESTADOS</t>
  </si>
  <si>
    <t>DESCRIPCIÓN</t>
  </si>
  <si>
    <t>El área radica a OAPRE los documentos del proceso con SOC y el equipo OAPRE en este estado se encuentra revisando los documentos.</t>
  </si>
  <si>
    <t>OAPRE envía observaciones a los documentos y el área se encuentra revisandolos.</t>
  </si>
  <si>
    <t>El área envía los documentos con los ajustes solicitados por OAPRE, y el equipo se encuentra haciendo la revisión.</t>
  </si>
  <si>
    <t>Selección abreviada - Menor Cuantía</t>
  </si>
  <si>
    <t>OAPRE envía nuevamente observaciones a los documentos y el área se encuentra revisandolos.</t>
  </si>
  <si>
    <t>El área envía nuevamente los documentos con los ajustes solicitados por OAPRE, y el equipo se encuentra haciendo la revisión.</t>
  </si>
  <si>
    <t>Mínima Cuantía - Grandes almacénes</t>
  </si>
  <si>
    <t>Cuándo el proceso se presenta a comité y se encuentra en trámite de ajuste de documentos si es el caso</t>
  </si>
  <si>
    <t>Bolsa Mercantil</t>
  </si>
  <si>
    <t>Publicado en SECOP en fase de borradores</t>
  </si>
  <si>
    <t>Selección abreviada - Contratación tras licitación pública declarada desierta</t>
  </si>
  <si>
    <t>Publicado en SECOP en fase de definitivos</t>
  </si>
  <si>
    <t>Proceso en evaluación de ofertas</t>
  </si>
  <si>
    <t>Desierto</t>
  </si>
  <si>
    <t>Cuándo el área solicita la cancelación del proceso y se devuelve formalmente</t>
  </si>
  <si>
    <t>Evento de cotización publicado en la TVEC</t>
  </si>
  <si>
    <t>ELABORACIÓN PLIEGOS OAPRE</t>
  </si>
  <si>
    <t>LUIS FELIPE</t>
  </si>
  <si>
    <t>Cantidad proponentes - ABOGADO</t>
  </si>
  <si>
    <t>FELIPE</t>
  </si>
  <si>
    <t>ESTADO ACTUAL</t>
  </si>
  <si>
    <t>29 de enero de 2026</t>
  </si>
  <si>
    <t>TRANSPORTE TERRESTRE RURAL</t>
  </si>
  <si>
    <t>DIRECCION DOTACIONES ESCOLARES</t>
  </si>
  <si>
    <t xml:space="preserve">3/16/2026
5/5/2026
</t>
  </si>
  <si>
    <t>3/20/2026
4/16/2026</t>
  </si>
  <si>
    <t>Realizar la interventoría técnica, administrativa, financiera, contable y jurídica a los contratos que suscriba la Secretaría de Educación del Distrito con ocasión de la prestación del servicio de transporte especial de pasajeros a cargo de la Dirección de Talento Humano para el personal docente, directivo docente y administrativo</t>
  </si>
  <si>
    <t>EP</t>
  </si>
  <si>
    <t>ADJU</t>
  </si>
  <si>
    <t>Etiquetas de fila</t>
  </si>
  <si>
    <t>Cuenta de OBJETO ESTUDIO PREVIO</t>
  </si>
  <si>
    <t>Suma de Valor Estimado Estudio Previo</t>
  </si>
  <si>
    <t xml:space="preserve">Suma de VALOR ADJUDICADO </t>
  </si>
  <si>
    <t>CANTIDAD CONTRATOS</t>
  </si>
  <si>
    <t>AHORRO</t>
  </si>
  <si>
    <t>CANTIDAD CONTRATOS 2024</t>
  </si>
  <si>
    <t>CANTIDAD CONTRATOS 2025</t>
  </si>
  <si>
    <t>Concurso de méritos</t>
  </si>
  <si>
    <t>Regimen Especial Decreto 092</t>
  </si>
  <si>
    <t>Selección Abreviada - AMP</t>
  </si>
  <si>
    <t>Seleccion Abreviada Bolsa Mercantil</t>
  </si>
  <si>
    <t>Selección Abreviada - Subsasta Inversa</t>
  </si>
  <si>
    <t xml:space="preserve">Mínima Cuantía </t>
  </si>
  <si>
    <t>Selección Abreviada - Subasta Inversa</t>
  </si>
  <si>
    <t xml:space="preserve">CANTIDAD CONTRATOS 2024 </t>
  </si>
  <si>
    <t xml:space="preserve"> CANTIDAD CONTRATOS 2025</t>
  </si>
  <si>
    <t>Suma de CANTIDAD CONTRATOS</t>
  </si>
  <si>
    <t>Valor estudio previo</t>
  </si>
  <si>
    <t>Valor adjudicado</t>
  </si>
  <si>
    <t xml:space="preserve">Ahorro </t>
  </si>
  <si>
    <t>Cuenta de PROCESO</t>
  </si>
  <si>
    <t>No</t>
  </si>
  <si>
    <t>Acompañamiento</t>
  </si>
  <si>
    <t>Modalidad</t>
  </si>
  <si>
    <t>Planeación</t>
  </si>
  <si>
    <t>Valor PAA</t>
  </si>
  <si>
    <t>Tiene VF?</t>
  </si>
  <si>
    <t xml:space="preserve">Fecha  máxima de publicación </t>
  </si>
  <si>
    <t>Minima</t>
  </si>
  <si>
    <t xml:space="preserve">A la espera de recibir los documentos previos del proceso por parte del área para iniciar la revisión. </t>
  </si>
  <si>
    <t xml:space="preserve">En espera del envío de los documentos por parte de la Dirección de Dotaciones Escolares. </t>
  </si>
  <si>
    <t xml:space="preserve">10 de noviembre </t>
  </si>
  <si>
    <t>KITS ESCOLARES SITUACIÓN DE DISCAPACIDAD</t>
  </si>
  <si>
    <t>Teniendo en cuenta la mesa de trabajo adelantada el 04/11/22025 se está a la espera de la remisión del proceso ajustado en una sola modalidad por parte de la Dirección de Bienestar Estudiantil.</t>
  </si>
  <si>
    <t xml:space="preserve">Sin programación en PAA - No tiene valor aún </t>
  </si>
  <si>
    <t>DISPOSITIVOS REUNIONES</t>
  </si>
  <si>
    <t xml:space="preserve">Se remite correo electrónico a la Direción de Dotaciones Escolares solicitando la remisión de las órdenes de compra y demás documentos para la elaboración del Oficio Remisorio y envío a la Oficina de Contratos. </t>
  </si>
  <si>
    <t>MOBILIARIO DESPACHO</t>
  </si>
  <si>
    <t xml:space="preserve">Se agendó mesa de trabajo para el 7 de noviembre de 2025 para la revisión de los anexos y documentos técnicos.  </t>
  </si>
  <si>
    <t xml:space="preserve">18 DE NOVIEMBRE </t>
  </si>
  <si>
    <t>(en blanco)</t>
  </si>
  <si>
    <t>Cotización</t>
  </si>
  <si>
    <t>TABLETAS APPLE</t>
  </si>
  <si>
    <t xml:space="preserve">En revision de comentarios y respuestas enviadas por el área sobre las observaciones de OAPRE. Aún se encuentran inconsistencias en la justificacion del proceso. </t>
  </si>
  <si>
    <t xml:space="preserve">24 de noviembre </t>
  </si>
  <si>
    <t>COMPRA COMPUTADORES</t>
  </si>
  <si>
    <t>Se encuentran en análisis la cotizaciones allegadas para el análisis del mercado.</t>
  </si>
  <si>
    <t xml:space="preserve">En espera de los documentos por parte de la Dirección de Dotaciones Escolares. </t>
  </si>
  <si>
    <t>Concurso de meritos</t>
  </si>
  <si>
    <t>MOBILIARIO DESPACHOS</t>
  </si>
  <si>
    <t xml:space="preserve"> MATERIAL PEDAGOGICO IMPRESO DE LECTURA Y ESCRITURA (bilinguismo)</t>
  </si>
  <si>
    <t>En espera de posibles observaciones al Proyecto Pliego de Condiciones</t>
  </si>
  <si>
    <t>EVALUACIÓN CASE</t>
  </si>
  <si>
    <t xml:space="preserve">04/11/2025: Se publicó el proyecto de Pliegos
05/11/2025 al 11/11/2025: En recepción de observaciones al proyecto 
</t>
  </si>
  <si>
    <t>PUBLICADO</t>
  </si>
  <si>
    <t>PARQUES INFANTILES</t>
  </si>
  <si>
    <t>04/11/2025 se publicaron estudios previos y proyecto de pliego
11/11/2025 vence plazo para presentar observaciones al proyecto de pliego y manifestación de interés Mypes/MiPymes</t>
  </si>
  <si>
    <t>SubSecretaría de Integración InterInstitucional</t>
  </si>
  <si>
    <t>Etapa de evaluación</t>
  </si>
  <si>
    <t>APOYO DISCAPACIDAD Y ENFERMERAS</t>
  </si>
  <si>
    <t xml:space="preserve">En revisión de las subsanaciones presentadas. Se encuentra programada audiencia de adjudicación para el día lunes 10 de noviembre. </t>
  </si>
  <si>
    <t xml:space="preserve">CONVENIO BUENAS PRACTICAS </t>
  </si>
  <si>
    <t>04/11/2025 Se remitio a los líderes Jurídico y Financiero de la OAPRE para revisión en el Drive del proceso de los documentos reformulados por parte del área.</t>
  </si>
  <si>
    <t>Decreto 092</t>
  </si>
  <si>
    <t>PARA PROCESO EN CURSO</t>
  </si>
  <si>
    <t>MEDIOS EDUCOMUNICATIVOS</t>
  </si>
  <si>
    <t xml:space="preserve">La solicitud de cotización se encuentra en revisión jurídica para remitir observaciones al área. </t>
  </si>
  <si>
    <t>CONVENIO BUENAS PRACTICAS  DFDIP</t>
  </si>
  <si>
    <t>Medios Educomunicativos</t>
  </si>
  <si>
    <t>AUTODESK</t>
  </si>
  <si>
    <t xml:space="preserve">Finalización de la revisión de los documentos precontractuales remitidos por el área. </t>
  </si>
  <si>
    <t xml:space="preserve">HERRAMIENTA PRESUPUESTAL </t>
  </si>
  <si>
    <t xml:space="preserve">06/11-2025 se remite el documento allegado para validación de don Héctor, luego remitir a revisores Sandra y Felipe para autorizar la publicación de la solicitud de cotización a proveedores. </t>
  </si>
  <si>
    <t>Pendiente definir en estudio del mercado</t>
  </si>
  <si>
    <t>NETWORKING CISCO</t>
  </si>
  <si>
    <t>06/11/2025: Se remitio a Sandra Jaber para revisión y aprobación de documentos para la apertura del proceso .</t>
  </si>
  <si>
    <t>PORTALES WEB</t>
  </si>
  <si>
    <t>05/11: Se encuentra en revisión  del equipo de OAPRE el estudio previo y los demás documentos precontractuales.</t>
  </si>
  <si>
    <t>SOFTWARE ARCGIS</t>
  </si>
  <si>
    <t>Se remitio a lideres para revision de observaciones hechas por el componente juridico y financiero de OAPRE.</t>
  </si>
  <si>
    <t>Instrumendo de Software</t>
  </si>
  <si>
    <t>Etapa de adendas</t>
  </si>
  <si>
    <t>SANEAMIENTO AMBIENTAL</t>
  </si>
  <si>
    <t>Revisión y elaboración de ajustes al doucmento de respuesta a la observación extemporánea allegada el 5 de noviembre. 
Elaboración y análisis del aviso informativo de limitación a Mipyme.</t>
  </si>
  <si>
    <t>En revisión de los documentos precontractuales remitidos por el área por parte del equipo OAPRE.</t>
  </si>
  <si>
    <t>MANTENIMIENTO DE VEHICULOS DSA</t>
  </si>
  <si>
    <t>06/11: Se están revisando los informes de evaluación de las cotizaciones allegadas.</t>
  </si>
  <si>
    <t>Publicado en definitivos</t>
  </si>
  <si>
    <t>SEÑALIZACION</t>
  </si>
  <si>
    <t>06/11/2025: En elaboración del Informe de Evaluación 
En firmas del Subsecretario de Gestión Institucional, el Memorando de Designación de Comité Evaluador y Asesor.</t>
  </si>
  <si>
    <t>HIPERCONVERGENCIA</t>
  </si>
  <si>
    <t>5 /11: Publicación de pliegos definitivos y apertura del proceso de selección.</t>
  </si>
  <si>
    <t xml:space="preserve">06/11-2025 se remite el documento allegado para validación de don Héctor, luego remitir a revisores Sandra y Felipe para autorizar la publicación. </t>
  </si>
  <si>
    <t>PRIMEROS AUXILIOS</t>
  </si>
  <si>
    <t>05/11/2025 venció el plazo para presentar observaciones y manifestación MiPymes, sin registros. 
07/11/2025 se deberá publicar la invitación definitiva con el aviso de MiPymes. Al no haberse recibido observaciones, no hay lugar a expedir adendas.</t>
  </si>
  <si>
    <t>Estado</t>
  </si>
  <si>
    <t xml:space="preserve">Observación </t>
  </si>
  <si>
    <t>Radicación del anexo técnico y formato de cotización. Momento de verificación antes de salir a cotizar</t>
  </si>
  <si>
    <t xml:space="preserve">Cotización publicada </t>
  </si>
  <si>
    <t>Elaboración de los documentos del proceso, después de recibir cotización</t>
  </si>
  <si>
    <t>RFI publicado</t>
  </si>
  <si>
    <t>RFQ publicada</t>
  </si>
  <si>
    <t>OC Colocada</t>
  </si>
  <si>
    <t>DISTRIBUCIÓN POR MODALIDAD DE SELECCIÓN</t>
  </si>
  <si>
    <t>Etiquetas de columna</t>
  </si>
  <si>
    <t>DISTRIBUCIÓN POR ESTADO</t>
  </si>
  <si>
    <t>REV JURÍDICO</t>
  </si>
  <si>
    <t>REV FINANCIERO</t>
  </si>
  <si>
    <t>Cuenta de NOMBRE CORTO</t>
  </si>
  <si>
    <t>SUBSECRETARÍA</t>
  </si>
  <si>
    <t>DEVUELTO</t>
  </si>
  <si>
    <t>INTEGRACIÓN INTERINSTITUCIONAL</t>
  </si>
  <si>
    <t>TRANSPORTE TERRESTRE ESPECIAL EMPRESARIAL</t>
  </si>
  <si>
    <t xml:space="preserve"> VALOR ESTIMADO</t>
  </si>
  <si>
    <t xml:space="preserve"> VALOR ADJUDICADO </t>
  </si>
  <si>
    <t xml:space="preserve"> AHORRO EN DINERO</t>
  </si>
  <si>
    <t>AHORRO%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</si>
</sst>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quot;$&quot;\ #,##0;[Red]\-&quot;$&quot;\ #,##0"/>
    <numFmt numFmtId="165" formatCode="_-&quot;$&quot;\ * #,##0_-;\-&quot;$&quot;\ * #,##0_-;_-&quot;$&quot;\ * &quot;-&quot;_-;_-@_-"/>
    <numFmt numFmtId="166" formatCode="_-&quot;$&quot;\ * #,##0.00_-;\-&quot;$&quot;\ * #,##0.00_-;_-&quot;$&quot;\ * &quot;-&quot;??_-;_-@_-"/>
    <numFmt numFmtId="167" formatCode="d/mm/yyyy;@"/>
    <numFmt numFmtId="168" formatCode="&quot;$&quot;#,##0.00"/>
    <numFmt numFmtId="169" formatCode="[$-F800]dddd\,\ mmmm\ dd\,\ yyyy"/>
    <numFmt numFmtId="170" formatCode="d\-m\-yyyy;@"/>
    <numFmt numFmtId="171" formatCode="&quot;$&quot;\ #,##0.00"/>
    <numFmt numFmtId="172" formatCode="[$-409]d\-mmm\-yy;@"/>
    <numFmt numFmtId="173" formatCode="0_);\(0\)"/>
    <numFmt numFmtId="174" formatCode="[$-409]dd\-mmm\-yy;@"/>
    <numFmt numFmtId="175" formatCode="_([$$-409]* #,##0.00_);_([$$-409]* \(#,##0.00\);_([$$-409]* &quot;-&quot;??_);_(@_)"/>
    <numFmt numFmtId="176" formatCode="&quot;$&quot;\ #,##0"/>
    <numFmt numFmtId="177" formatCode="_-&quot;$&quot;\ * #,##0.00_-;\-&quot;$&quot;\ * #,##0.00_-;_-&quot;$&quot;\ * &quot;-&quot;_-;_-@_-"/>
    <numFmt numFmtId="178" formatCode="yyyy\-mm\-dd;@"/>
    <numFmt numFmtId="179" formatCode="[$-409]mmmm\ d\,\ yyyy;@"/>
  </numFmts>
  <fonts count="79">
    <font>
      <sz val="11"/>
      <color theme="1"/>
      <name val="Calibri"/>
      <family val="2"/>
      <scheme val="minor"/>
    </font>
    <font>
      <sz val="12"/>
      <color theme="1"/>
      <name val="Calibri"/>
      <family val="2"/>
      <scheme val="minor"/>
    </font>
    <font>
      <b/>
      <sz val="7"/>
      <color theme="1"/>
      <name val="Tahoma"/>
      <family val="2"/>
    </font>
    <font>
      <b/>
      <sz val="7"/>
      <color rgb="FF000000"/>
      <name val="Tahoma"/>
      <family val="2"/>
    </font>
    <font>
      <sz val="7"/>
      <color theme="1"/>
      <name val="Tahoma"/>
      <family val="2"/>
    </font>
    <font>
      <b/>
      <sz val="11"/>
      <color theme="1"/>
      <name val="Calibri"/>
      <family val="2"/>
      <scheme val="minor"/>
    </font>
    <font>
      <sz val="7"/>
      <name val="Tahoma"/>
      <family val="2"/>
    </font>
    <font>
      <b/>
      <sz val="7"/>
      <name val="Tahoma"/>
      <family val="2"/>
    </font>
    <font>
      <sz val="12"/>
      <name val="Tahoma"/>
      <family val="2"/>
    </font>
    <font>
      <b/>
      <sz val="12"/>
      <color theme="1"/>
      <name val="Calibri"/>
      <family val="2"/>
      <scheme val="minor"/>
    </font>
    <font>
      <b/>
      <sz val="8"/>
      <color rgb="FF000000"/>
      <name val="Tahoma"/>
      <family val="2"/>
    </font>
    <font>
      <b/>
      <i/>
      <sz val="8"/>
      <color rgb="FF000000"/>
      <name val="Tahoma"/>
      <family val="2"/>
    </font>
    <font>
      <b/>
      <i/>
      <sz val="8"/>
      <color theme="1"/>
      <name val="Tahoma"/>
      <family val="2"/>
    </font>
    <font>
      <i/>
      <sz val="8"/>
      <color theme="1"/>
      <name val="Tahoma"/>
      <family val="2"/>
    </font>
    <font>
      <sz val="10"/>
      <color theme="1"/>
      <name val="Calibri"/>
      <family val="2"/>
      <scheme val="minor"/>
    </font>
    <font>
      <sz val="8"/>
      <color theme="1"/>
      <name val="Calibri"/>
      <family val="2"/>
      <scheme val="minor"/>
    </font>
    <font>
      <b/>
      <sz val="8"/>
      <name val="Tahoma"/>
      <family val="2"/>
    </font>
    <font>
      <sz val="8"/>
      <name val="Tahoma"/>
      <family val="2"/>
    </font>
    <font>
      <sz val="8"/>
      <color rgb="FF000000"/>
      <name val="Calibri"/>
      <family val="2"/>
    </font>
    <font>
      <sz val="8"/>
      <name val="Calibri"/>
      <family val="2"/>
    </font>
    <font>
      <b/>
      <sz val="8"/>
      <color theme="1"/>
      <name val="Tahoma"/>
      <family val="2"/>
    </font>
    <font>
      <b/>
      <sz val="11"/>
      <color theme="0"/>
      <name val="Calibri"/>
      <family val="2"/>
      <scheme val="minor"/>
    </font>
    <font>
      <sz val="11"/>
      <color theme="1"/>
      <name val="Calibri"/>
      <family val="2"/>
      <scheme val="minor"/>
    </font>
    <font>
      <sz val="10"/>
      <color theme="1"/>
      <name val="Verdana"/>
      <family val="2"/>
    </font>
    <font>
      <u/>
      <sz val="11"/>
      <color theme="10"/>
      <name val="Calibri"/>
      <family val="2"/>
      <scheme val="minor"/>
    </font>
    <font>
      <b/>
      <sz val="10"/>
      <color rgb="FF000000"/>
      <name val="Century Gothic"/>
      <family val="2"/>
    </font>
    <font>
      <b/>
      <sz val="10"/>
      <name val="Century Gothic"/>
      <family val="2"/>
    </font>
    <font>
      <sz val="10"/>
      <name val="Century Gothic"/>
      <family val="2"/>
    </font>
    <font>
      <sz val="10"/>
      <color rgb="FF000000"/>
      <name val="Century Gothic"/>
      <family val="2"/>
    </font>
    <font>
      <sz val="11"/>
      <color rgb="FF000000"/>
      <name val="Aptos Narrow"/>
      <family val="2"/>
    </font>
    <font>
      <b/>
      <sz val="11"/>
      <color rgb="FF000000"/>
      <name val="Arial Narrow"/>
      <family val="2"/>
    </font>
    <font>
      <sz val="9"/>
      <color theme="1"/>
      <name val="Calibri"/>
      <family val="2"/>
      <scheme val="minor"/>
    </font>
    <font>
      <b/>
      <sz val="9"/>
      <color rgb="FF000000"/>
      <name val="Calibri"/>
      <family val="2"/>
      <scheme val="minor"/>
    </font>
    <font>
      <sz val="9"/>
      <color rgb="FF000000"/>
      <name val="Calibri"/>
      <family val="2"/>
      <scheme val="minor"/>
    </font>
    <font>
      <b/>
      <sz val="9"/>
      <name val="Century Gothic"/>
      <family val="2"/>
    </font>
    <font>
      <sz val="9"/>
      <name val="Century Gothic"/>
      <family val="2"/>
    </font>
    <font>
      <sz val="9"/>
      <color rgb="FF000000"/>
      <name val="Century Gothic"/>
      <family val="2"/>
    </font>
    <font>
      <b/>
      <sz val="9"/>
      <color rgb="FF000000"/>
      <name val="Century Gothic"/>
      <family val="2"/>
    </font>
    <font>
      <b/>
      <sz val="9"/>
      <color rgb="FF000000"/>
      <name val="Aptos"/>
      <family val="2"/>
    </font>
    <font>
      <sz val="9"/>
      <color rgb="FF000000"/>
      <name val="Aptos"/>
      <family val="2"/>
    </font>
    <font>
      <sz val="8"/>
      <color rgb="FF000000"/>
      <name val="Calibri"/>
      <family val="2"/>
      <scheme val="minor"/>
    </font>
    <font>
      <sz val="8"/>
      <color rgb="FF000000"/>
      <name val="Century Gothic"/>
      <family val="2"/>
    </font>
    <font>
      <sz val="8"/>
      <color rgb="FF000000"/>
      <name val="Aptos"/>
      <family val="2"/>
    </font>
    <font>
      <sz val="8"/>
      <name val="Century Gothic"/>
      <family val="2"/>
    </font>
    <font>
      <sz val="11"/>
      <name val="Century Gothic"/>
      <family val="2"/>
    </font>
    <font>
      <b/>
      <sz val="18"/>
      <color theme="1"/>
      <name val="Calibri"/>
      <family val="2"/>
      <scheme val="minor"/>
    </font>
    <font>
      <b/>
      <sz val="8"/>
      <color rgb="FF000000"/>
      <name val="Century Gothic"/>
      <family val="2"/>
    </font>
    <font>
      <sz val="8"/>
      <color theme="1"/>
      <name val="Century Gothic"/>
      <family val="2"/>
    </font>
    <font>
      <b/>
      <sz val="10"/>
      <color theme="0"/>
      <name val="Century Gothic"/>
      <family val="1"/>
    </font>
    <font>
      <b/>
      <i/>
      <sz val="10"/>
      <color theme="0"/>
      <name val="Century Gothic"/>
      <family val="1"/>
    </font>
    <font>
      <b/>
      <i/>
      <sz val="10"/>
      <color theme="1"/>
      <name val="Century Gothic"/>
      <family val="1"/>
    </font>
    <font>
      <b/>
      <sz val="10"/>
      <color theme="1"/>
      <name val="Century Gothic"/>
      <family val="1"/>
    </font>
    <font>
      <b/>
      <sz val="24"/>
      <color theme="0"/>
      <name val="Calibri"/>
      <family val="2"/>
      <scheme val="minor"/>
    </font>
    <font>
      <b/>
      <sz val="26"/>
      <color theme="0"/>
      <name val="Calibri"/>
      <family val="2"/>
      <scheme val="minor"/>
    </font>
    <font>
      <sz val="14"/>
      <color theme="1"/>
      <name val="Calibri"/>
      <family val="2"/>
      <scheme val="minor"/>
    </font>
    <font>
      <b/>
      <sz val="14"/>
      <color theme="1"/>
      <name val="Calibri"/>
      <family val="2"/>
      <scheme val="minor"/>
    </font>
    <font>
      <sz val="10"/>
      <color rgb="FF000000"/>
      <name val="Aptos Narrow"/>
    </font>
    <font>
      <b/>
      <sz val="10"/>
      <color rgb="FF000000"/>
      <name val="Calibri"/>
      <family val="2"/>
      <scheme val="minor"/>
    </font>
    <font>
      <sz val="10"/>
      <color rgb="FF000000"/>
      <name val="Calibri"/>
      <family val="2"/>
      <scheme val="minor"/>
    </font>
    <font>
      <sz val="9"/>
      <color rgb="FF000000"/>
      <name val="Calibri"/>
      <family val="2"/>
      <charset val="1"/>
    </font>
    <font>
      <sz val="10"/>
      <color rgb="FF000000"/>
      <name val="Calibri"/>
      <family val="2"/>
      <charset val="1"/>
    </font>
    <font>
      <sz val="10"/>
      <color rgb="FF000000"/>
      <name val="Aptos Narrow"/>
      <family val="2"/>
    </font>
    <font>
      <sz val="10"/>
      <color rgb="FFFFFF00"/>
      <name val="Calibri"/>
      <family val="2"/>
      <scheme val="minor"/>
    </font>
    <font>
      <sz val="11"/>
      <color rgb="FF000000"/>
      <name val="Aptos"/>
    </font>
    <font>
      <sz val="11"/>
      <color theme="1"/>
      <name val="Calibri"/>
      <family val="2"/>
    </font>
    <font>
      <sz val="12"/>
      <color theme="1"/>
      <name val="Calibri"/>
      <family val="2"/>
    </font>
    <font>
      <b/>
      <sz val="10"/>
      <color rgb="FF000000"/>
      <name val="Calibri"/>
      <family val="2"/>
    </font>
    <font>
      <sz val="10"/>
      <color theme="1"/>
      <name val="Calibri"/>
      <family val="2"/>
    </font>
    <font>
      <sz val="10"/>
      <color rgb="FF000000"/>
      <name val="Calibri"/>
      <family val="2"/>
    </font>
    <font>
      <sz val="12"/>
      <color theme="1"/>
      <name val="Times New Roman"/>
      <family val="1"/>
      <charset val="1"/>
    </font>
    <font>
      <b/>
      <sz val="11"/>
      <color rgb="FF000000"/>
      <name val="Calibri"/>
      <family val="2"/>
    </font>
    <font>
      <sz val="11"/>
      <color rgb="FF000000"/>
      <name val="Calibri"/>
      <family val="2"/>
    </font>
    <font>
      <sz val="10"/>
      <color rgb="FFFFFFFF"/>
      <name val="Calibri"/>
      <family val="2"/>
      <scheme val="minor"/>
    </font>
    <font>
      <sz val="10"/>
      <color rgb="FFFF0000"/>
      <name val="Calibri"/>
      <family val="2"/>
      <scheme val="minor"/>
    </font>
    <font>
      <sz val="10"/>
      <color rgb="FFFF0000"/>
      <name val="Calibri"/>
      <family val="2"/>
    </font>
    <font>
      <u/>
      <sz val="11"/>
      <color rgb="FFFF0000"/>
      <name val="Calibri"/>
      <family val="2"/>
      <scheme val="minor"/>
    </font>
    <font>
      <sz val="12"/>
      <color rgb="FF000000"/>
      <name val="Aptos"/>
    </font>
    <font>
      <sz val="11"/>
      <color rgb="FFFF0000"/>
      <name val="Calibri"/>
      <family val="2"/>
      <scheme val="minor"/>
    </font>
    <font>
      <sz val="10"/>
      <color rgb="FFFF0000"/>
      <name val="Aptos Narrow"/>
    </font>
  </fonts>
  <fills count="31">
    <fill>
      <patternFill patternType="none"/>
    </fill>
    <fill>
      <patternFill patternType="gray125"/>
    </fill>
    <fill>
      <patternFill patternType="solid">
        <fgColor rgb="FFF8CBAD"/>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74999237037263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002060"/>
        <bgColor indexed="64"/>
      </patternFill>
    </fill>
    <fill>
      <patternFill patternType="solid">
        <fgColor rgb="FFFF0000"/>
        <bgColor indexed="64"/>
      </patternFill>
    </fill>
    <fill>
      <patternFill patternType="solid">
        <fgColor rgb="FFFFFFFF"/>
        <bgColor rgb="FF000000"/>
      </patternFill>
    </fill>
    <fill>
      <patternFill patternType="solid">
        <fgColor rgb="FFFFEAA7"/>
        <bgColor indexed="64"/>
      </patternFill>
    </fill>
    <fill>
      <patternFill patternType="solid">
        <fgColor theme="0"/>
        <bgColor indexed="64"/>
      </patternFill>
    </fill>
    <fill>
      <patternFill patternType="solid">
        <fgColor theme="7" tint="0.79998168889431442"/>
        <bgColor indexed="64"/>
      </patternFill>
    </fill>
    <fill>
      <patternFill patternType="solid">
        <fgColor rgb="FFFE7711"/>
        <bgColor theme="4" tint="0.79998168889431442"/>
      </patternFill>
    </fill>
    <fill>
      <patternFill patternType="solid">
        <fgColor rgb="FFFFC000"/>
        <bgColor indexed="64"/>
      </patternFill>
    </fill>
    <fill>
      <patternFill patternType="solid">
        <fgColor rgb="FFFF7D7D"/>
        <bgColor indexed="64"/>
      </patternFill>
    </fill>
    <fill>
      <patternFill patternType="solid">
        <fgColor rgb="FF0650C6"/>
        <bgColor indexed="64"/>
      </patternFill>
    </fill>
    <fill>
      <patternFill patternType="solid">
        <fgColor rgb="FFFFFFFF"/>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6">
    <xf numFmtId="0" fontId="0" fillId="0" borderId="0"/>
    <xf numFmtId="49" fontId="23" fillId="0" borderId="0" applyFill="0" applyBorder="0" applyProtection="0">
      <alignment horizontal="left" vertical="center"/>
    </xf>
    <xf numFmtId="166" fontId="22" fillId="0" borderId="0" applyFont="0" applyFill="0" applyBorder="0" applyAlignment="0" applyProtection="0"/>
    <xf numFmtId="165" fontId="22" fillId="0" borderId="0" applyFont="0" applyFill="0" applyBorder="0" applyAlignment="0" applyProtection="0"/>
    <xf numFmtId="9" fontId="22" fillId="0" borderId="0" applyFont="0" applyFill="0" applyBorder="0" applyAlignment="0" applyProtection="0"/>
    <xf numFmtId="0" fontId="24" fillId="0" borderId="0" applyNumberFormat="0" applyFill="0" applyBorder="0" applyAlignment="0" applyProtection="0"/>
  </cellStyleXfs>
  <cellXfs count="539">
    <xf numFmtId="0" fontId="0" fillId="0" borderId="0" xfId="0"/>
    <xf numFmtId="0" fontId="51" fillId="15"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4" fillId="0" borderId="0" xfId="0" applyFont="1" applyAlignment="1">
      <alignment vertical="center" wrapText="1"/>
    </xf>
    <xf numFmtId="0" fontId="0" fillId="0" borderId="0" xfId="0" applyAlignment="1">
      <alignment vertical="center"/>
    </xf>
    <xf numFmtId="0" fontId="5" fillId="0" borderId="0" xfId="0" applyFont="1" applyAlignment="1">
      <alignment horizontal="center" vertical="center"/>
    </xf>
    <xf numFmtId="0" fontId="5" fillId="4" borderId="3" xfId="0" applyFont="1" applyFill="1" applyBorder="1" applyAlignment="1">
      <alignment horizontal="center" vertical="center"/>
    </xf>
    <xf numFmtId="0" fontId="0" fillId="0" borderId="3" xfId="0" applyBorder="1" applyAlignment="1">
      <alignment vertical="center"/>
    </xf>
    <xf numFmtId="0" fontId="5" fillId="4" borderId="3" xfId="0" applyFont="1" applyFill="1" applyBorder="1" applyAlignment="1">
      <alignment vertical="center"/>
    </xf>
    <xf numFmtId="0" fontId="0" fillId="0" borderId="3" xfId="0" applyBorder="1" applyAlignment="1">
      <alignment horizontal="center" vertical="center"/>
    </xf>
    <xf numFmtId="0" fontId="5" fillId="0" borderId="3" xfId="0" applyFont="1" applyBorder="1" applyAlignment="1">
      <alignment horizontal="center" vertical="center"/>
    </xf>
    <xf numFmtId="0" fontId="0" fillId="0" borderId="0" xfId="0" applyAlignment="1">
      <alignment horizontal="center" vertical="center"/>
    </xf>
    <xf numFmtId="14" fontId="6" fillId="0" borderId="0" xfId="0" applyNumberFormat="1" applyFont="1" applyAlignment="1">
      <alignment vertical="center" wrapText="1"/>
    </xf>
    <xf numFmtId="0" fontId="6" fillId="0" borderId="0" xfId="0" applyFont="1" applyAlignment="1">
      <alignment horizontal="left" vertical="center" wrapText="1"/>
    </xf>
    <xf numFmtId="0" fontId="6" fillId="0" borderId="0" xfId="0" applyFont="1" applyAlignment="1">
      <alignment vertical="center" wrapText="1"/>
    </xf>
    <xf numFmtId="168" fontId="6" fillId="0" borderId="0" xfId="0" applyNumberFormat="1" applyFont="1" applyAlignment="1">
      <alignment vertical="center" wrapText="1"/>
    </xf>
    <xf numFmtId="14" fontId="6" fillId="0" borderId="0" xfId="0" quotePrefix="1" applyNumberFormat="1" applyFont="1" applyAlignment="1">
      <alignment vertical="center" wrapText="1"/>
    </xf>
    <xf numFmtId="1" fontId="6" fillId="0" borderId="0" xfId="0" quotePrefix="1" applyNumberFormat="1" applyFont="1" applyAlignment="1">
      <alignment vertical="center" wrapText="1"/>
    </xf>
    <xf numFmtId="0" fontId="6" fillId="0" borderId="0" xfId="0" quotePrefix="1" applyFont="1" applyAlignment="1">
      <alignment vertical="center" wrapText="1"/>
    </xf>
    <xf numFmtId="16" fontId="6" fillId="0" borderId="0" xfId="0" applyNumberFormat="1" applyFont="1" applyAlignment="1">
      <alignment vertical="center" wrapText="1"/>
    </xf>
    <xf numFmtId="0" fontId="7" fillId="0" borderId="0" xfId="0" applyFont="1" applyAlignment="1">
      <alignment vertical="center" wrapText="1"/>
    </xf>
    <xf numFmtId="14" fontId="7" fillId="0" borderId="0" xfId="0" applyNumberFormat="1" applyFont="1" applyAlignment="1">
      <alignment vertical="center" wrapText="1"/>
    </xf>
    <xf numFmtId="0" fontId="6" fillId="0" borderId="0" xfId="0" applyFont="1" applyAlignment="1">
      <alignment horizontal="center" vertical="center" wrapText="1"/>
    </xf>
    <xf numFmtId="1" fontId="6" fillId="0" borderId="0" xfId="0" applyNumberFormat="1" applyFont="1" applyAlignment="1">
      <alignment vertical="center" wrapText="1"/>
    </xf>
    <xf numFmtId="14" fontId="2" fillId="3" borderId="1" xfId="0" applyNumberFormat="1" applyFont="1" applyFill="1" applyBorder="1" applyAlignment="1">
      <alignment horizontal="center" vertical="center" wrapText="1"/>
    </xf>
    <xf numFmtId="15" fontId="6" fillId="0" borderId="0" xfId="0" applyNumberFormat="1" applyFont="1" applyAlignment="1">
      <alignment vertical="center" wrapText="1"/>
    </xf>
    <xf numFmtId="168" fontId="7" fillId="0" borderId="0" xfId="0" applyNumberFormat="1" applyFont="1" applyAlignment="1">
      <alignment vertical="center" wrapText="1"/>
    </xf>
    <xf numFmtId="168" fontId="3" fillId="0" borderId="0" xfId="0" applyNumberFormat="1" applyFont="1" applyAlignment="1">
      <alignment vertical="center" wrapText="1"/>
    </xf>
    <xf numFmtId="0" fontId="1" fillId="0" borderId="0" xfId="0" applyFont="1"/>
    <xf numFmtId="0" fontId="8" fillId="0" borderId="0" xfId="0" applyFont="1" applyAlignment="1">
      <alignment vertical="center" wrapText="1"/>
    </xf>
    <xf numFmtId="14" fontId="10" fillId="6" borderId="2" xfId="0" applyNumberFormat="1" applyFont="1" applyFill="1" applyBorder="1" applyAlignment="1">
      <alignment horizontal="center" vertical="center" wrapText="1"/>
    </xf>
    <xf numFmtId="0" fontId="10" fillId="7" borderId="2" xfId="0" applyFont="1" applyFill="1" applyBorder="1" applyAlignment="1">
      <alignment horizontal="center" vertical="center" wrapText="1"/>
    </xf>
    <xf numFmtId="170" fontId="11" fillId="6" borderId="1" xfId="0" applyNumberFormat="1" applyFont="1" applyFill="1" applyBorder="1" applyAlignment="1" applyProtection="1">
      <alignment horizontal="center" vertical="center" wrapText="1"/>
      <protection locked="0"/>
    </xf>
    <xf numFmtId="14" fontId="11" fillId="6" borderId="1" xfId="0" applyNumberFormat="1" applyFont="1" applyFill="1" applyBorder="1" applyAlignment="1" applyProtection="1">
      <alignment horizontal="center" vertical="center" wrapText="1"/>
      <protection locked="0"/>
    </xf>
    <xf numFmtId="169" fontId="11" fillId="6" borderId="1" xfId="0" applyNumberFormat="1"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10" borderId="3" xfId="0" applyFont="1" applyFill="1" applyBorder="1" applyAlignment="1" applyProtection="1">
      <alignment horizontal="center" vertical="center" wrapText="1"/>
      <protection locked="0"/>
    </xf>
    <xf numFmtId="0" fontId="12" fillId="9" borderId="1" xfId="0" applyFont="1" applyFill="1" applyBorder="1" applyAlignment="1" applyProtection="1">
      <alignment horizontal="center" vertical="center" wrapText="1"/>
      <protection locked="0"/>
    </xf>
    <xf numFmtId="0" fontId="13" fillId="0" borderId="0" xfId="0" applyFont="1" applyAlignment="1">
      <alignment vertical="center" wrapText="1"/>
    </xf>
    <xf numFmtId="0" fontId="11" fillId="11" borderId="3" xfId="0"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12" borderId="3"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4" borderId="3" xfId="0" applyFont="1" applyFill="1" applyBorder="1" applyAlignment="1">
      <alignment horizontal="center" vertical="center" wrapText="1"/>
    </xf>
    <xf numFmtId="0" fontId="9" fillId="15" borderId="3" xfId="0" applyFont="1" applyFill="1" applyBorder="1" applyAlignment="1">
      <alignment horizontal="center" vertical="center" wrapText="1"/>
    </xf>
    <xf numFmtId="0" fontId="9" fillId="16" borderId="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17" borderId="3" xfId="0" applyFont="1" applyFill="1" applyBorder="1" applyAlignment="1">
      <alignment horizontal="center" vertical="center" wrapText="1"/>
    </xf>
    <xf numFmtId="0" fontId="9" fillId="18" borderId="3"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0" fillId="0" borderId="0" xfId="0" applyAlignment="1">
      <alignment vertical="center" wrapText="1"/>
    </xf>
    <xf numFmtId="0" fontId="9" fillId="7" borderId="3" xfId="0" applyFont="1" applyFill="1" applyBorder="1" applyAlignment="1">
      <alignment horizontal="center" vertical="center" wrapText="1"/>
    </xf>
    <xf numFmtId="0" fontId="9" fillId="19" borderId="3" xfId="0" applyFont="1" applyFill="1" applyBorder="1" applyAlignment="1">
      <alignment horizontal="center" vertical="center" wrapText="1"/>
    </xf>
    <xf numFmtId="0" fontId="14" fillId="0" borderId="0" xfId="0" applyFont="1" applyAlignment="1">
      <alignment vertical="center"/>
    </xf>
    <xf numFmtId="0" fontId="15" fillId="0" borderId="0" xfId="0" applyFont="1" applyAlignment="1">
      <alignment vertical="center" wrapText="1"/>
    </xf>
    <xf numFmtId="0" fontId="11" fillId="7" borderId="3" xfId="0" applyFont="1" applyFill="1" applyBorder="1" applyAlignment="1" applyProtection="1">
      <alignment horizontal="center" vertical="center" wrapText="1"/>
      <protection locked="0"/>
    </xf>
    <xf numFmtId="0" fontId="16" fillId="6" borderId="9"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0" xfId="0" applyFont="1" applyAlignment="1">
      <alignment horizontal="center" vertical="center" wrapText="1"/>
    </xf>
    <xf numFmtId="14" fontId="17" fillId="0" borderId="1" xfId="0" applyNumberFormat="1" applyFont="1" applyBorder="1" applyAlignment="1">
      <alignment vertical="center" wrapText="1"/>
    </xf>
    <xf numFmtId="0" fontId="17" fillId="0" borderId="2" xfId="0" applyFont="1" applyBorder="1" applyAlignment="1">
      <alignment horizontal="center" vertical="center" wrapText="1"/>
    </xf>
    <xf numFmtId="0" fontId="17" fillId="0" borderId="0" xfId="0" applyFont="1" applyAlignment="1">
      <alignment vertical="center" wrapText="1"/>
    </xf>
    <xf numFmtId="0" fontId="15" fillId="0" borderId="0" xfId="0" applyFont="1" applyAlignment="1">
      <alignment vertical="center"/>
    </xf>
    <xf numFmtId="170" fontId="17" fillId="0" borderId="0" xfId="0" applyNumberFormat="1" applyFont="1" applyAlignment="1">
      <alignment horizontal="center" vertical="center" wrapText="1"/>
    </xf>
    <xf numFmtId="14" fontId="17" fillId="0" borderId="0" xfId="0" applyNumberFormat="1" applyFont="1" applyAlignment="1">
      <alignment horizontal="center" vertical="center" wrapText="1"/>
    </xf>
    <xf numFmtId="168" fontId="17" fillId="0" borderId="0" xfId="0" applyNumberFormat="1" applyFont="1" applyAlignment="1">
      <alignment vertical="center" wrapText="1"/>
    </xf>
    <xf numFmtId="168" fontId="17" fillId="8" borderId="0" xfId="0" applyNumberFormat="1" applyFont="1" applyFill="1" applyAlignment="1">
      <alignment vertical="center" wrapText="1"/>
    </xf>
    <xf numFmtId="14" fontId="17" fillId="0" borderId="0" xfId="0" applyNumberFormat="1" applyFont="1" applyAlignment="1" applyProtection="1">
      <alignment horizontal="center" vertical="center" wrapText="1"/>
      <protection locked="0"/>
    </xf>
    <xf numFmtId="169" fontId="17" fillId="0" borderId="0" xfId="0" applyNumberFormat="1" applyFont="1" applyAlignment="1" applyProtection="1">
      <alignment vertical="center" wrapText="1"/>
      <protection locked="0"/>
    </xf>
    <xf numFmtId="14" fontId="17" fillId="0" borderId="0" xfId="0" applyNumberFormat="1" applyFont="1" applyAlignment="1" applyProtection="1">
      <alignment vertical="center" wrapText="1"/>
      <protection locked="0"/>
    </xf>
    <xf numFmtId="2" fontId="17" fillId="0" borderId="0" xfId="0" applyNumberFormat="1" applyFont="1" applyAlignment="1" applyProtection="1">
      <alignment vertical="center" wrapText="1"/>
      <protection locked="0"/>
    </xf>
    <xf numFmtId="171"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14" fontId="17" fillId="0" borderId="0" xfId="0" applyNumberFormat="1" applyFont="1" applyAlignment="1">
      <alignment vertical="center" wrapText="1"/>
    </xf>
    <xf numFmtId="0" fontId="19" fillId="0" borderId="0" xfId="0" applyFont="1" applyAlignment="1">
      <alignment vertical="center" wrapText="1"/>
    </xf>
    <xf numFmtId="170" fontId="19" fillId="0" borderId="0" xfId="0" applyNumberFormat="1" applyFont="1" applyAlignment="1">
      <alignment horizontal="left" vertical="center" wrapText="1"/>
    </xf>
    <xf numFmtId="0" fontId="18" fillId="0" borderId="0" xfId="0" applyFont="1" applyAlignment="1">
      <alignment vertical="center"/>
    </xf>
    <xf numFmtId="0" fontId="18" fillId="0" borderId="0" xfId="0" applyFont="1" applyAlignment="1">
      <alignment vertical="center" wrapText="1"/>
    </xf>
    <xf numFmtId="14" fontId="15" fillId="0" borderId="0" xfId="0" applyNumberFormat="1" applyFont="1" applyAlignment="1">
      <alignment vertical="center"/>
    </xf>
    <xf numFmtId="0" fontId="17" fillId="0" borderId="1" xfId="0" applyFont="1" applyBorder="1" applyAlignment="1" applyProtection="1">
      <alignment vertical="center" wrapText="1"/>
      <protection locked="0"/>
    </xf>
    <xf numFmtId="0" fontId="0" fillId="0" borderId="0" xfId="0" applyAlignment="1">
      <alignment horizontal="center" vertical="center" wrapText="1"/>
    </xf>
    <xf numFmtId="0" fontId="21" fillId="20" borderId="0" xfId="0" applyFont="1" applyFill="1" applyAlignment="1">
      <alignment horizontal="center" vertical="center" wrapText="1"/>
    </xf>
    <xf numFmtId="0" fontId="17" fillId="0" borderId="13" xfId="0" applyFont="1" applyBorder="1" applyAlignment="1" applyProtection="1">
      <alignment vertical="center" wrapText="1"/>
      <protection locked="0"/>
    </xf>
    <xf numFmtId="14" fontId="10" fillId="21" borderId="2" xfId="0" applyNumberFormat="1" applyFont="1" applyFill="1" applyBorder="1" applyAlignment="1">
      <alignment horizontal="center" vertical="center" wrapText="1"/>
    </xf>
    <xf numFmtId="14" fontId="17" fillId="21" borderId="9" xfId="0" applyNumberFormat="1" applyFont="1" applyFill="1" applyBorder="1" applyAlignment="1">
      <alignment horizontal="center" vertical="center" wrapText="1"/>
    </xf>
    <xf numFmtId="0" fontId="24" fillId="0" borderId="0" xfId="5" applyAlignment="1">
      <alignment wrapText="1"/>
    </xf>
    <xf numFmtId="0" fontId="29" fillId="0" borderId="15" xfId="0" applyFont="1" applyBorder="1"/>
    <xf numFmtId="14" fontId="29" fillId="0" borderId="15" xfId="0" applyNumberFormat="1" applyFont="1" applyBorder="1"/>
    <xf numFmtId="0" fontId="29" fillId="0" borderId="0" xfId="0" applyFont="1"/>
    <xf numFmtId="0" fontId="29" fillId="0" borderId="14" xfId="0" applyFont="1" applyBorder="1"/>
    <xf numFmtId="0" fontId="29" fillId="0" borderId="6" xfId="0" applyFont="1" applyBorder="1" applyAlignment="1">
      <alignment wrapText="1"/>
    </xf>
    <xf numFmtId="0" fontId="29" fillId="0" borderId="6" xfId="0" applyFont="1" applyBorder="1"/>
    <xf numFmtId="0" fontId="29" fillId="0" borderId="17" xfId="0" applyFont="1" applyBorder="1" applyAlignment="1">
      <alignment wrapText="1"/>
    </xf>
    <xf numFmtId="0" fontId="29" fillId="0" borderId="17" xfId="0" applyFont="1" applyBorder="1"/>
    <xf numFmtId="0" fontId="0" fillId="0" borderId="3" xfId="0" applyBorder="1"/>
    <xf numFmtId="0" fontId="26" fillId="0" borderId="14" xfId="0" applyFont="1" applyBorder="1" applyAlignment="1">
      <alignment wrapText="1"/>
    </xf>
    <xf numFmtId="14" fontId="27" fillId="0" borderId="15" xfId="0" applyNumberFormat="1" applyFont="1" applyBorder="1" applyAlignment="1">
      <alignment wrapText="1"/>
    </xf>
    <xf numFmtId="0" fontId="27" fillId="0" borderId="15" xfId="0" applyFont="1" applyBorder="1" applyAlignment="1">
      <alignment wrapText="1"/>
    </xf>
    <xf numFmtId="0" fontId="27" fillId="0" borderId="16" xfId="0" applyFont="1" applyBorder="1" applyAlignment="1">
      <alignment wrapText="1"/>
    </xf>
    <xf numFmtId="0" fontId="25" fillId="0" borderId="3" xfId="0" applyFont="1" applyBorder="1" applyAlignment="1">
      <alignment wrapText="1"/>
    </xf>
    <xf numFmtId="0" fontId="27" fillId="0" borderId="6" xfId="0" applyFont="1" applyBorder="1" applyAlignment="1">
      <alignment wrapText="1"/>
    </xf>
    <xf numFmtId="0" fontId="28" fillId="0" borderId="6" xfId="0" applyFont="1" applyBorder="1" applyAlignment="1">
      <alignment wrapText="1"/>
    </xf>
    <xf numFmtId="0" fontId="27" fillId="0" borderId="3" xfId="0" applyFont="1" applyBorder="1" applyAlignment="1">
      <alignment wrapText="1"/>
    </xf>
    <xf numFmtId="0" fontId="25" fillId="0" borderId="16" xfId="0" applyFont="1" applyBorder="1" applyAlignment="1">
      <alignment wrapText="1"/>
    </xf>
    <xf numFmtId="14" fontId="27" fillId="0" borderId="17" xfId="0" applyNumberFormat="1" applyFont="1" applyBorder="1" applyAlignment="1">
      <alignment wrapText="1"/>
    </xf>
    <xf numFmtId="0" fontId="28" fillId="0" borderId="17" xfId="0" applyFont="1" applyBorder="1" applyAlignment="1">
      <alignment wrapText="1"/>
    </xf>
    <xf numFmtId="0" fontId="27" fillId="0" borderId="17" xfId="0" applyFont="1" applyBorder="1" applyAlignment="1">
      <alignment wrapText="1"/>
    </xf>
    <xf numFmtId="0" fontId="26" fillId="0" borderId="16" xfId="0" applyFont="1" applyBorder="1" applyAlignment="1">
      <alignment wrapText="1"/>
    </xf>
    <xf numFmtId="0" fontId="26" fillId="22" borderId="16" xfId="0" applyFont="1" applyFill="1" applyBorder="1" applyAlignment="1">
      <alignment wrapText="1"/>
    </xf>
    <xf numFmtId="0" fontId="32" fillId="10" borderId="33" xfId="0" applyFont="1" applyFill="1" applyBorder="1" applyAlignment="1" applyProtection="1">
      <alignment horizontal="center" vertical="center" wrapText="1"/>
      <protection locked="0"/>
    </xf>
    <xf numFmtId="0" fontId="31" fillId="0" borderId="0" xfId="0" applyFont="1"/>
    <xf numFmtId="0" fontId="34"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6" fillId="25" borderId="3" xfId="0" applyFont="1" applyFill="1" applyBorder="1" applyAlignment="1">
      <alignment horizontal="center" vertical="center" wrapText="1"/>
    </xf>
    <xf numFmtId="0" fontId="35" fillId="6" borderId="3" xfId="0" applyFont="1" applyFill="1" applyBorder="1" applyAlignment="1">
      <alignment horizontal="center" vertical="center" wrapText="1"/>
    </xf>
    <xf numFmtId="0" fontId="37" fillId="6" borderId="3" xfId="0" applyFont="1" applyFill="1" applyBorder="1" applyAlignment="1">
      <alignment horizontal="center" vertical="center" wrapText="1"/>
    </xf>
    <xf numFmtId="0" fontId="37" fillId="0" borderId="33" xfId="0" applyFont="1" applyBorder="1" applyAlignment="1">
      <alignment horizontal="center" vertical="center" wrapText="1"/>
    </xf>
    <xf numFmtId="0" fontId="35" fillId="0" borderId="33" xfId="0" applyFont="1" applyBorder="1" applyAlignment="1">
      <alignment horizontal="center" vertical="center" wrapText="1"/>
    </xf>
    <xf numFmtId="0" fontId="36" fillId="0" borderId="33" xfId="0" applyFont="1" applyBorder="1" applyAlignment="1">
      <alignment horizontal="center" vertical="center" wrapText="1"/>
    </xf>
    <xf numFmtId="14" fontId="32" fillId="6" borderId="32" xfId="0" applyNumberFormat="1" applyFont="1" applyFill="1" applyBorder="1" applyAlignment="1" applyProtection="1">
      <alignment horizontal="center" vertical="center" wrapText="1"/>
      <protection locked="0"/>
    </xf>
    <xf numFmtId="0" fontId="32" fillId="10" borderId="33" xfId="0" applyFont="1" applyFill="1" applyBorder="1" applyAlignment="1" applyProtection="1">
      <alignment horizontal="center" vertical="top" wrapText="1"/>
      <protection locked="0"/>
    </xf>
    <xf numFmtId="0" fontId="33" fillId="10" borderId="33" xfId="0" applyFont="1" applyFill="1" applyBorder="1" applyAlignment="1" applyProtection="1">
      <alignment horizontal="center" vertical="top" wrapText="1"/>
      <protection locked="0"/>
    </xf>
    <xf numFmtId="0" fontId="37" fillId="0" borderId="3" xfId="0" applyFont="1" applyBorder="1" applyAlignment="1">
      <alignment horizontal="center" vertical="top" wrapText="1"/>
    </xf>
    <xf numFmtId="0" fontId="36" fillId="21" borderId="3" xfId="0" applyFont="1" applyFill="1" applyBorder="1" applyAlignment="1">
      <alignment horizontal="center" vertical="top" wrapText="1"/>
    </xf>
    <xf numFmtId="0" fontId="36" fillId="15" borderId="3" xfId="0" applyFont="1" applyFill="1" applyBorder="1" applyAlignment="1">
      <alignment horizontal="center" vertical="top" wrapText="1"/>
    </xf>
    <xf numFmtId="0" fontId="36" fillId="0" borderId="3" xfId="0" applyFont="1" applyBorder="1" applyAlignment="1">
      <alignment horizontal="center" vertical="top" wrapText="1"/>
    </xf>
    <xf numFmtId="0" fontId="38" fillId="0" borderId="3" xfId="0" applyFont="1" applyBorder="1" applyAlignment="1">
      <alignment horizontal="center" vertical="top" wrapText="1"/>
    </xf>
    <xf numFmtId="0" fontId="39" fillId="16" borderId="3" xfId="0" applyFont="1" applyFill="1" applyBorder="1" applyAlignment="1">
      <alignment horizontal="center" vertical="top" wrapText="1"/>
    </xf>
    <xf numFmtId="0" fontId="39" fillId="0" borderId="3" xfId="0" applyFont="1" applyBorder="1" applyAlignment="1">
      <alignment horizontal="center" vertical="top" wrapText="1"/>
    </xf>
    <xf numFmtId="0" fontId="39" fillId="6" borderId="3" xfId="0" applyFont="1" applyFill="1" applyBorder="1" applyAlignment="1">
      <alignment horizontal="center" vertical="top" wrapText="1"/>
    </xf>
    <xf numFmtId="0" fontId="39" fillId="24" borderId="3" xfId="0" applyFont="1" applyFill="1" applyBorder="1" applyAlignment="1">
      <alignment horizontal="center" vertical="top" wrapText="1"/>
    </xf>
    <xf numFmtId="0" fontId="37" fillId="25" borderId="3" xfId="0" applyFont="1" applyFill="1" applyBorder="1" applyAlignment="1">
      <alignment horizontal="center" vertical="top" wrapText="1"/>
    </xf>
    <xf numFmtId="0" fontId="36" fillId="23" borderId="3" xfId="0" applyFont="1" applyFill="1" applyBorder="1" applyAlignment="1">
      <alignment horizontal="center" vertical="top" wrapText="1"/>
    </xf>
    <xf numFmtId="0" fontId="34" fillId="0" borderId="3" xfId="0" applyFont="1" applyBorder="1" applyAlignment="1">
      <alignment horizontal="center" vertical="top" wrapText="1"/>
    </xf>
    <xf numFmtId="0" fontId="35" fillId="6" borderId="0" xfId="0" applyFont="1" applyFill="1" applyAlignment="1">
      <alignment horizontal="center" vertical="top" wrapText="1"/>
    </xf>
    <xf numFmtId="0" fontId="35" fillId="0" borderId="3" xfId="0" applyFont="1" applyBorder="1" applyAlignment="1">
      <alignment horizontal="center" vertical="top" wrapText="1"/>
    </xf>
    <xf numFmtId="0" fontId="35" fillId="21" borderId="3" xfId="0" applyFont="1" applyFill="1" applyBorder="1" applyAlignment="1">
      <alignment horizontal="center" vertical="top" wrapText="1"/>
    </xf>
    <xf numFmtId="0" fontId="35" fillId="25" borderId="3" xfId="0" applyFont="1" applyFill="1" applyBorder="1" applyAlignment="1">
      <alignment horizontal="center" vertical="top" wrapText="1"/>
    </xf>
    <xf numFmtId="0" fontId="35" fillId="6" borderId="3" xfId="0" applyFont="1" applyFill="1" applyBorder="1" applyAlignment="1">
      <alignment horizontal="center" vertical="top" wrapText="1"/>
    </xf>
    <xf numFmtId="0" fontId="35" fillId="24" borderId="3" xfId="0" applyFont="1" applyFill="1" applyBorder="1" applyAlignment="1">
      <alignment horizontal="center" vertical="top" wrapText="1"/>
    </xf>
    <xf numFmtId="0" fontId="36" fillId="25" borderId="3" xfId="0" applyFont="1" applyFill="1" applyBorder="1" applyAlignment="1">
      <alignment horizontal="center" vertical="top" wrapText="1"/>
    </xf>
    <xf numFmtId="0" fontId="36" fillId="0" borderId="0" xfId="0" applyFont="1" applyAlignment="1">
      <alignment horizontal="center" vertical="top" wrapText="1"/>
    </xf>
    <xf numFmtId="0" fontId="36" fillId="6" borderId="3" xfId="0" applyFont="1" applyFill="1" applyBorder="1" applyAlignment="1">
      <alignment horizontal="center" vertical="top" wrapText="1"/>
    </xf>
    <xf numFmtId="0" fontId="39" fillId="21" borderId="3" xfId="0" applyFont="1" applyFill="1" applyBorder="1" applyAlignment="1">
      <alignment horizontal="center" vertical="top" wrapText="1"/>
    </xf>
    <xf numFmtId="0" fontId="36" fillId="21" borderId="33" xfId="0" applyFont="1" applyFill="1" applyBorder="1" applyAlignment="1">
      <alignment horizontal="center" vertical="top" wrapText="1"/>
    </xf>
    <xf numFmtId="0" fontId="36" fillId="0" borderId="33" xfId="0" applyFont="1" applyBorder="1" applyAlignment="1">
      <alignment horizontal="center" vertical="top" wrapText="1"/>
    </xf>
    <xf numFmtId="0" fontId="37" fillId="0" borderId="33" xfId="0" applyFont="1" applyBorder="1" applyAlignment="1">
      <alignment horizontal="center" vertical="top" wrapText="1"/>
    </xf>
    <xf numFmtId="0" fontId="31" fillId="0" borderId="0" xfId="0" applyFont="1" applyAlignment="1">
      <alignment horizontal="center" vertical="top"/>
    </xf>
    <xf numFmtId="0" fontId="40" fillId="10" borderId="33" xfId="0" applyFont="1" applyFill="1" applyBorder="1" applyAlignment="1" applyProtection="1">
      <alignment horizontal="left" vertical="center" wrapText="1"/>
      <protection locked="0"/>
    </xf>
    <xf numFmtId="0" fontId="41" fillId="0" borderId="3" xfId="0" applyFont="1" applyBorder="1" applyAlignment="1">
      <alignment horizontal="left" vertical="center" wrapText="1"/>
    </xf>
    <xf numFmtId="0" fontId="42" fillId="0" borderId="3" xfId="0" applyFont="1" applyBorder="1" applyAlignment="1">
      <alignment horizontal="left" vertical="center" wrapText="1"/>
    </xf>
    <xf numFmtId="0" fontId="43" fillId="0" borderId="3" xfId="0" applyFont="1" applyBorder="1" applyAlignment="1">
      <alignment horizontal="left" vertical="center" wrapText="1"/>
    </xf>
    <xf numFmtId="0" fontId="41" fillId="0" borderId="33" xfId="0" applyFont="1" applyBorder="1" applyAlignment="1">
      <alignment horizontal="left" vertical="center" wrapText="1"/>
    </xf>
    <xf numFmtId="0" fontId="15" fillId="0" borderId="0" xfId="0" applyFont="1" applyAlignment="1">
      <alignment horizontal="left" vertical="center"/>
    </xf>
    <xf numFmtId="0" fontId="41" fillId="13" borderId="3" xfId="0" applyFont="1" applyFill="1" applyBorder="1" applyAlignment="1">
      <alignment horizontal="left" vertical="center" wrapText="1"/>
    </xf>
    <xf numFmtId="0" fontId="42" fillId="13" borderId="3" xfId="0" applyFont="1" applyFill="1" applyBorder="1" applyAlignment="1">
      <alignment horizontal="left" vertical="center" wrapText="1"/>
    </xf>
    <xf numFmtId="0" fontId="43" fillId="13" borderId="3" xfId="0" applyFont="1" applyFill="1" applyBorder="1" applyAlignment="1">
      <alignment horizontal="left" vertical="center" wrapText="1"/>
    </xf>
    <xf numFmtId="0" fontId="41" fillId="13" borderId="33" xfId="0" applyFont="1" applyFill="1" applyBorder="1" applyAlignment="1">
      <alignment horizontal="left" vertical="center" wrapText="1"/>
    </xf>
    <xf numFmtId="175" fontId="44" fillId="0" borderId="3" xfId="0" applyNumberFormat="1" applyFont="1" applyBorder="1" applyAlignment="1">
      <alignment horizontal="center" vertical="center" wrapText="1"/>
    </xf>
    <xf numFmtId="0" fontId="0" fillId="12" borderId="0" xfId="0" applyFill="1"/>
    <xf numFmtId="0" fontId="0" fillId="0" borderId="0" xfId="0" pivotButton="1"/>
    <xf numFmtId="0" fontId="0" fillId="0" borderId="0" xfId="0" applyAlignment="1">
      <alignment horizontal="left"/>
    </xf>
    <xf numFmtId="176" fontId="0" fillId="0" borderId="0" xfId="0" applyNumberFormat="1"/>
    <xf numFmtId="176" fontId="0" fillId="12" borderId="0" xfId="0" applyNumberFormat="1" applyFill="1"/>
    <xf numFmtId="14" fontId="46" fillId="6" borderId="3" xfId="0" applyNumberFormat="1" applyFont="1" applyFill="1" applyBorder="1" applyAlignment="1">
      <alignment horizontal="center" vertical="center" wrapText="1"/>
    </xf>
    <xf numFmtId="174" fontId="46" fillId="6" borderId="3" xfId="0" applyNumberFormat="1" applyFont="1" applyFill="1" applyBorder="1" applyAlignment="1" applyProtection="1">
      <alignment horizontal="center" vertical="center" wrapText="1"/>
      <protection locked="0"/>
    </xf>
    <xf numFmtId="170" fontId="46" fillId="6" borderId="3" xfId="0" applyNumberFormat="1" applyFont="1" applyFill="1" applyBorder="1" applyAlignment="1" applyProtection="1">
      <alignment horizontal="center" vertical="center" wrapText="1"/>
      <protection locked="0"/>
    </xf>
    <xf numFmtId="14" fontId="46" fillId="6" borderId="3" xfId="0" applyNumberFormat="1" applyFont="1" applyFill="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protection locked="0"/>
    </xf>
    <xf numFmtId="0" fontId="47" fillId="0" borderId="0" xfId="0" applyFont="1" applyAlignment="1">
      <alignment horizontal="center" vertical="center" wrapText="1"/>
    </xf>
    <xf numFmtId="0" fontId="15" fillId="0" borderId="0" xfId="0" applyFont="1" applyAlignment="1">
      <alignment horizontal="center" vertical="center" wrapText="1"/>
    </xf>
    <xf numFmtId="0" fontId="45" fillId="0" borderId="0" xfId="0" applyFont="1" applyAlignment="1">
      <alignment vertical="center"/>
    </xf>
    <xf numFmtId="0" fontId="0" fillId="0" borderId="3" xfId="0" applyBorder="1" applyAlignment="1">
      <alignment horizontal="left" vertical="center" wrapText="1"/>
    </xf>
    <xf numFmtId="0" fontId="0" fillId="0" borderId="3" xfId="0" applyBorder="1" applyAlignment="1">
      <alignment vertical="center" wrapText="1"/>
    </xf>
    <xf numFmtId="0" fontId="0" fillId="0" borderId="0" xfId="0" pivotButton="1" applyAlignment="1">
      <alignment vertical="center"/>
    </xf>
    <xf numFmtId="0" fontId="0" fillId="0" borderId="0" xfId="0" applyAlignment="1">
      <alignment horizontal="left" vertical="center"/>
    </xf>
    <xf numFmtId="0" fontId="5" fillId="23" borderId="3" xfId="0" applyFont="1" applyFill="1" applyBorder="1" applyAlignment="1">
      <alignment horizontal="center" vertical="center"/>
    </xf>
    <xf numFmtId="176" fontId="5" fillId="23" borderId="3" xfId="0" applyNumberFormat="1" applyFont="1" applyFill="1" applyBorder="1" applyAlignment="1">
      <alignment horizontal="center" vertical="center"/>
    </xf>
    <xf numFmtId="176" fontId="0" fillId="0" borderId="0" xfId="0" applyNumberFormat="1" applyAlignment="1">
      <alignment horizontal="center" vertical="center" wrapText="1"/>
    </xf>
    <xf numFmtId="176" fontId="5" fillId="23" borderId="3" xfId="0" applyNumberFormat="1" applyFont="1" applyFill="1" applyBorder="1" applyAlignment="1">
      <alignment horizontal="center" vertical="center" wrapText="1"/>
    </xf>
    <xf numFmtId="176" fontId="0" fillId="0" borderId="3" xfId="0" applyNumberFormat="1" applyBorder="1" applyAlignment="1">
      <alignment horizontal="center" vertical="center" wrapText="1"/>
    </xf>
    <xf numFmtId="0" fontId="5" fillId="23" borderId="3" xfId="0" applyFont="1" applyFill="1" applyBorder="1" applyAlignment="1">
      <alignment horizontal="center" vertical="center" wrapText="1"/>
    </xf>
    <xf numFmtId="16" fontId="0" fillId="0" borderId="3" xfId="0" applyNumberFormat="1" applyBorder="1" applyAlignment="1">
      <alignment vertical="center"/>
    </xf>
    <xf numFmtId="164" fontId="44" fillId="0" borderId="3"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171" fontId="0" fillId="0" borderId="0" xfId="0" applyNumberFormat="1"/>
    <xf numFmtId="10" fontId="0" fillId="0" borderId="0" xfId="4" applyNumberFormat="1" applyFont="1"/>
    <xf numFmtId="10" fontId="0" fillId="0" borderId="0" xfId="0" applyNumberFormat="1"/>
    <xf numFmtId="0" fontId="0" fillId="12" borderId="0" xfId="0" applyFill="1" applyAlignment="1">
      <alignment horizontal="center"/>
    </xf>
    <xf numFmtId="165" fontId="15" fillId="0" borderId="0" xfId="3" applyFont="1" applyAlignment="1">
      <alignment vertical="center" wrapText="1"/>
    </xf>
    <xf numFmtId="0" fontId="51" fillId="25" borderId="3" xfId="0" applyFont="1" applyFill="1" applyBorder="1" applyAlignment="1" applyProtection="1">
      <alignment horizontal="center" vertical="center" wrapText="1"/>
      <protection locked="0"/>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1" fillId="3" borderId="3" xfId="0" applyFont="1" applyFill="1" applyBorder="1" applyAlignment="1">
      <alignment horizontal="center" vertical="center" wrapText="1"/>
    </xf>
    <xf numFmtId="0" fontId="50" fillId="3" borderId="3" xfId="0" applyFont="1" applyFill="1" applyBorder="1" applyAlignment="1" applyProtection="1">
      <alignment horizontal="center" vertical="center" wrapText="1"/>
      <protection locked="0"/>
    </xf>
    <xf numFmtId="14" fontId="51" fillId="6" borderId="3" xfId="0" applyNumberFormat="1" applyFont="1" applyFill="1" applyBorder="1" applyAlignment="1">
      <alignment horizontal="center" vertical="center" wrapText="1"/>
    </xf>
    <xf numFmtId="174" fontId="50" fillId="25" borderId="3" xfId="0" applyNumberFormat="1" applyFont="1" applyFill="1" applyBorder="1" applyAlignment="1" applyProtection="1">
      <alignment horizontal="center" vertical="center" wrapText="1"/>
      <protection locked="0"/>
    </xf>
    <xf numFmtId="0" fontId="50" fillId="27" borderId="3" xfId="0" applyFont="1" applyFill="1" applyBorder="1" applyAlignment="1" applyProtection="1">
      <alignment horizontal="center" vertical="center" wrapText="1"/>
      <protection locked="0"/>
    </xf>
    <xf numFmtId="14" fontId="51" fillId="27" borderId="3" xfId="0" applyNumberFormat="1" applyFont="1" applyFill="1" applyBorder="1" applyAlignment="1">
      <alignment horizontal="center" vertical="center" wrapText="1"/>
    </xf>
    <xf numFmtId="170" fontId="50" fillId="25" borderId="3" xfId="0" applyNumberFormat="1" applyFont="1" applyFill="1" applyBorder="1" applyAlignment="1" applyProtection="1">
      <alignment horizontal="center" vertical="center" wrapText="1"/>
      <protection locked="0"/>
    </xf>
    <xf numFmtId="169" fontId="50" fillId="25" borderId="3" xfId="0" applyNumberFormat="1" applyFont="1" applyFill="1" applyBorder="1" applyAlignment="1" applyProtection="1">
      <alignment horizontal="center" vertical="center" wrapText="1"/>
      <protection locked="0"/>
    </xf>
    <xf numFmtId="14" fontId="50" fillId="25" borderId="3" xfId="0" applyNumberFormat="1" applyFont="1" applyFill="1" applyBorder="1" applyAlignment="1" applyProtection="1">
      <alignment horizontal="center" vertical="center" wrapText="1"/>
      <protection locked="0"/>
    </xf>
    <xf numFmtId="0" fontId="50" fillId="25" borderId="3" xfId="0" applyFont="1" applyFill="1" applyBorder="1" applyAlignment="1" applyProtection="1">
      <alignment horizontal="center" vertical="center" wrapText="1"/>
      <protection locked="0"/>
    </xf>
    <xf numFmtId="14" fontId="51" fillId="25" borderId="3" xfId="0" applyNumberFormat="1" applyFont="1" applyFill="1" applyBorder="1" applyAlignment="1">
      <alignment horizontal="center" vertical="center" wrapText="1"/>
    </xf>
    <xf numFmtId="176" fontId="51" fillId="25" borderId="3" xfId="0" applyNumberFormat="1" applyFont="1" applyFill="1" applyBorder="1" applyAlignment="1" applyProtection="1">
      <alignment horizontal="center" vertical="center" wrapText="1"/>
      <protection locked="0"/>
    </xf>
    <xf numFmtId="173" fontId="50" fillId="25" borderId="3" xfId="0" applyNumberFormat="1" applyFont="1" applyFill="1" applyBorder="1" applyAlignment="1" applyProtection="1">
      <alignment horizontal="center" vertical="center" wrapText="1"/>
      <protection locked="0"/>
    </xf>
    <xf numFmtId="172" fontId="50" fillId="25" borderId="3" xfId="0" applyNumberFormat="1" applyFont="1" applyFill="1" applyBorder="1" applyAlignment="1" applyProtection="1">
      <alignment horizontal="center" vertical="center" wrapText="1"/>
      <protection locked="0"/>
    </xf>
    <xf numFmtId="0" fontId="49" fillId="20" borderId="3" xfId="0" applyFont="1" applyFill="1" applyBorder="1" applyAlignment="1" applyProtection="1">
      <alignment horizontal="center" vertical="center" wrapText="1"/>
      <protection locked="0"/>
    </xf>
    <xf numFmtId="0" fontId="50" fillId="15" borderId="3" xfId="0" applyFont="1" applyFill="1" applyBorder="1" applyAlignment="1" applyProtection="1">
      <alignment horizontal="center" vertical="center" wrapText="1"/>
      <protection locked="0"/>
    </xf>
    <xf numFmtId="0" fontId="49" fillId="14" borderId="3" xfId="0" applyFont="1" applyFill="1" applyBorder="1" applyAlignment="1" applyProtection="1">
      <alignment horizontal="center" vertical="center" wrapText="1"/>
      <protection locked="0"/>
    </xf>
    <xf numFmtId="0" fontId="50" fillId="11" borderId="3"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wrapText="1"/>
      <protection locked="0"/>
    </xf>
    <xf numFmtId="14" fontId="48" fillId="20" borderId="3" xfId="0" applyNumberFormat="1" applyFont="1" applyFill="1" applyBorder="1" applyAlignment="1">
      <alignment horizontal="center" vertical="center" wrapText="1"/>
    </xf>
    <xf numFmtId="176" fontId="0" fillId="0" borderId="0" xfId="0" applyNumberFormat="1" applyAlignment="1">
      <alignment horizontal="center" vertical="center"/>
    </xf>
    <xf numFmtId="176" fontId="0" fillId="0" borderId="3" xfId="0" applyNumberFormat="1" applyBorder="1" applyAlignment="1">
      <alignment horizontal="center" vertical="center"/>
    </xf>
    <xf numFmtId="177" fontId="0" fillId="0" borderId="3" xfId="3" applyNumberFormat="1" applyFont="1" applyFill="1" applyBorder="1" applyAlignment="1">
      <alignment vertical="center"/>
    </xf>
    <xf numFmtId="16" fontId="50" fillId="15" borderId="3" xfId="0" applyNumberFormat="1" applyFont="1" applyFill="1" applyBorder="1" applyAlignment="1">
      <alignment horizontal="center" vertical="center" wrapText="1"/>
    </xf>
    <xf numFmtId="16" fontId="50" fillId="6" borderId="3" xfId="0" applyNumberFormat="1" applyFont="1" applyFill="1" applyBorder="1" applyAlignment="1">
      <alignment horizontal="center" vertical="center" wrapText="1"/>
    </xf>
    <xf numFmtId="0" fontId="54" fillId="13" borderId="3" xfId="0" applyFont="1" applyFill="1" applyBorder="1" applyAlignment="1">
      <alignment horizontal="center" vertical="center"/>
    </xf>
    <xf numFmtId="0" fontId="54" fillId="0" borderId="3" xfId="0" applyFont="1" applyBorder="1" applyAlignment="1">
      <alignment horizontal="center" vertical="center" wrapText="1"/>
    </xf>
    <xf numFmtId="0" fontId="54" fillId="20" borderId="3" xfId="0" applyFont="1" applyFill="1" applyBorder="1" applyAlignment="1">
      <alignment horizontal="center" vertical="center" wrapText="1"/>
    </xf>
    <xf numFmtId="0" fontId="54" fillId="0" borderId="3" xfId="0" applyFont="1" applyBorder="1" applyAlignment="1">
      <alignment horizontal="left" vertical="center"/>
    </xf>
    <xf numFmtId="0" fontId="54" fillId="0" borderId="3" xfId="0" applyFont="1" applyBorder="1" applyAlignment="1">
      <alignment horizontal="left" vertical="center" wrapText="1"/>
    </xf>
    <xf numFmtId="0" fontId="54" fillId="13" borderId="3"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0" fillId="0" borderId="3" xfId="0" applyBorder="1" applyAlignment="1">
      <alignment wrapText="1"/>
    </xf>
    <xf numFmtId="0" fontId="52" fillId="0" borderId="0" xfId="0" applyFont="1" applyAlignment="1">
      <alignment horizontal="center"/>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horizontal="left" vertical="center" wrapText="1"/>
    </xf>
    <xf numFmtId="176" fontId="14" fillId="0" borderId="3" xfId="0" applyNumberFormat="1" applyFont="1" applyBorder="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176" fontId="14" fillId="0" borderId="0" xfId="0" applyNumberFormat="1" applyFont="1" applyAlignment="1">
      <alignment horizontal="center" vertical="center" wrapText="1"/>
    </xf>
    <xf numFmtId="0" fontId="14" fillId="24" borderId="3" xfId="0" applyFont="1" applyFill="1" applyBorder="1" applyAlignment="1">
      <alignment vertical="center" wrapText="1"/>
    </xf>
    <xf numFmtId="14" fontId="14" fillId="0" borderId="3" xfId="0" applyNumberFormat="1" applyFont="1" applyBorder="1" applyAlignment="1">
      <alignment horizontal="center" vertical="center" wrapText="1"/>
    </xf>
    <xf numFmtId="178" fontId="15" fillId="0" borderId="0" xfId="0" applyNumberFormat="1" applyFont="1" applyAlignment="1">
      <alignment horizontal="center" vertical="center" wrapText="1"/>
    </xf>
    <xf numFmtId="174" fontId="46" fillId="27" borderId="3" xfId="0" applyNumberFormat="1" applyFont="1" applyFill="1" applyBorder="1" applyAlignment="1" applyProtection="1">
      <alignment horizontal="center" vertical="center" wrapText="1"/>
      <protection locked="0"/>
    </xf>
    <xf numFmtId="0" fontId="46" fillId="27" borderId="3" xfId="0" applyFont="1" applyFill="1" applyBorder="1" applyAlignment="1" applyProtection="1">
      <alignment horizontal="center" vertical="center" wrapText="1"/>
      <protection locked="0"/>
    </xf>
    <xf numFmtId="14" fontId="46" fillId="27" borderId="3" xfId="0" applyNumberFormat="1" applyFont="1" applyFill="1" applyBorder="1" applyAlignment="1">
      <alignment horizontal="center" vertical="center" wrapText="1"/>
    </xf>
    <xf numFmtId="0" fontId="31" fillId="0" borderId="0" xfId="0" applyFont="1" applyAlignment="1">
      <alignment vertical="center" wrapText="1"/>
    </xf>
    <xf numFmtId="171" fontId="14" fillId="0" borderId="3" xfId="0" applyNumberFormat="1" applyFont="1" applyBorder="1" applyAlignment="1">
      <alignment horizontal="center" vertical="center" wrapText="1"/>
    </xf>
    <xf numFmtId="9" fontId="14" fillId="0" borderId="3" xfId="4" applyFont="1" applyBorder="1" applyAlignment="1">
      <alignment horizontal="center" vertical="center" wrapText="1"/>
    </xf>
    <xf numFmtId="176" fontId="50" fillId="25" borderId="3" xfId="0" applyNumberFormat="1" applyFont="1" applyFill="1" applyBorder="1" applyAlignment="1" applyProtection="1">
      <alignment horizontal="center" vertical="center" wrapText="1"/>
      <protection locked="0"/>
    </xf>
    <xf numFmtId="176" fontId="14" fillId="0" borderId="0" xfId="0" applyNumberFormat="1" applyFont="1" applyAlignment="1">
      <alignment vertical="center" wrapText="1"/>
    </xf>
    <xf numFmtId="0" fontId="54" fillId="20" borderId="0" xfId="0" applyFont="1" applyFill="1" applyAlignment="1">
      <alignment horizontal="center" vertical="center" wrapText="1"/>
    </xf>
    <xf numFmtId="0" fontId="54" fillId="20" borderId="0" xfId="0" applyFont="1" applyFill="1" applyAlignment="1">
      <alignment horizontal="center" vertical="center"/>
    </xf>
    <xf numFmtId="177" fontId="14" fillId="0" borderId="3" xfId="3" applyNumberFormat="1" applyFont="1" applyFill="1" applyBorder="1" applyAlignment="1">
      <alignment horizontal="center" vertical="center" wrapText="1"/>
    </xf>
    <xf numFmtId="0" fontId="24" fillId="0" borderId="3" xfId="5" applyBorder="1" applyAlignment="1">
      <alignment horizontal="center" vertical="center" wrapText="1"/>
    </xf>
    <xf numFmtId="0" fontId="14" fillId="12" borderId="3" xfId="0" applyFont="1" applyFill="1" applyBorder="1" applyAlignment="1">
      <alignment horizontal="center" vertical="center" wrapText="1"/>
    </xf>
    <xf numFmtId="177" fontId="14" fillId="0" borderId="3" xfId="3" applyNumberFormat="1" applyFont="1" applyBorder="1" applyAlignment="1">
      <alignment horizontal="center" vertical="center" wrapText="1"/>
    </xf>
    <xf numFmtId="0" fontId="14" fillId="24" borderId="3" xfId="0" applyFont="1" applyFill="1" applyBorder="1" applyAlignment="1">
      <alignment horizontal="left" vertical="center" wrapText="1"/>
    </xf>
    <xf numFmtId="0" fontId="14" fillId="24" borderId="3" xfId="0" applyFont="1" applyFill="1" applyBorder="1" applyAlignment="1">
      <alignment horizontal="center" vertical="center" wrapText="1"/>
    </xf>
    <xf numFmtId="176" fontId="14" fillId="24" borderId="3" xfId="0" applyNumberFormat="1" applyFont="1" applyFill="1" applyBorder="1" applyAlignment="1">
      <alignment horizontal="center" vertical="center" wrapText="1"/>
    </xf>
    <xf numFmtId="177" fontId="14" fillId="24" borderId="3" xfId="3" applyNumberFormat="1" applyFont="1" applyFill="1" applyBorder="1" applyAlignment="1">
      <alignment horizontal="center" vertical="center" wrapText="1"/>
    </xf>
    <xf numFmtId="0" fontId="24" fillId="24" borderId="3" xfId="5" applyFill="1" applyBorder="1" applyAlignment="1">
      <alignment horizontal="center" vertical="center" wrapText="1"/>
    </xf>
    <xf numFmtId="178" fontId="51" fillId="27" borderId="3" xfId="0" applyNumberFormat="1" applyFont="1" applyFill="1" applyBorder="1" applyAlignment="1">
      <alignment horizontal="center" vertical="center" wrapText="1"/>
    </xf>
    <xf numFmtId="178" fontId="14" fillId="0" borderId="0" xfId="0" applyNumberFormat="1" applyFont="1" applyAlignment="1">
      <alignment vertical="center" wrapText="1"/>
    </xf>
    <xf numFmtId="0" fontId="14" fillId="27" borderId="3" xfId="0" applyFont="1" applyFill="1" applyBorder="1" applyAlignment="1">
      <alignment horizontal="center" vertical="center" wrapText="1"/>
    </xf>
    <xf numFmtId="171" fontId="14" fillId="27" borderId="3" xfId="0" applyNumberFormat="1" applyFont="1" applyFill="1" applyBorder="1" applyAlignment="1">
      <alignment horizontal="center" vertical="center" wrapText="1"/>
    </xf>
    <xf numFmtId="0" fontId="14" fillId="27" borderId="0" xfId="0" applyFont="1" applyFill="1" applyAlignment="1">
      <alignment vertical="center" wrapText="1"/>
    </xf>
    <xf numFmtId="0" fontId="58" fillId="0" borderId="3" xfId="0" applyFont="1" applyBorder="1" applyAlignment="1">
      <alignment horizontal="left" vertical="center" wrapText="1"/>
    </xf>
    <xf numFmtId="0" fontId="58" fillId="24" borderId="3" xfId="0" applyFont="1" applyFill="1" applyBorder="1" applyAlignment="1">
      <alignment horizontal="center" vertical="center" wrapText="1"/>
    </xf>
    <xf numFmtId="0" fontId="58" fillId="0" borderId="3" xfId="0" applyFont="1" applyBorder="1" applyAlignment="1">
      <alignment vertical="center" wrapText="1"/>
    </xf>
    <xf numFmtId="0" fontId="58" fillId="24" borderId="3" xfId="0" applyFont="1" applyFill="1" applyBorder="1" applyAlignment="1">
      <alignment vertical="center" wrapText="1"/>
    </xf>
    <xf numFmtId="0" fontId="60" fillId="0" borderId="0" xfId="0" applyFont="1" applyAlignment="1">
      <alignment wrapText="1"/>
    </xf>
    <xf numFmtId="0" fontId="14" fillId="12" borderId="3" xfId="0" applyFont="1" applyFill="1" applyBorder="1" applyAlignment="1">
      <alignment horizontal="left" vertical="center" wrapText="1"/>
    </xf>
    <xf numFmtId="0" fontId="24" fillId="0" borderId="0" xfId="5" applyFill="1" applyBorder="1" applyAlignment="1">
      <alignment wrapText="1"/>
    </xf>
    <xf numFmtId="0" fontId="24" fillId="0" borderId="0" xfId="5" applyFill="1" applyBorder="1" applyAlignment="1">
      <alignment horizontal="center" vertical="center" wrapText="1"/>
    </xf>
    <xf numFmtId="0" fontId="24" fillId="0" borderId="0" xfId="5" applyAlignment="1">
      <alignment horizontal="center" vertical="center" wrapText="1"/>
    </xf>
    <xf numFmtId="0" fontId="24" fillId="0" borderId="3" xfId="5" applyFill="1" applyBorder="1" applyAlignment="1">
      <alignment horizontal="center" vertical="center" wrapText="1"/>
    </xf>
    <xf numFmtId="0" fontId="14" fillId="24" borderId="0" xfId="0" applyFont="1" applyFill="1" applyAlignment="1">
      <alignment vertical="center" wrapText="1"/>
    </xf>
    <xf numFmtId="14" fontId="14" fillId="24" borderId="3" xfId="0" applyNumberFormat="1" applyFont="1" applyFill="1" applyBorder="1" applyAlignment="1">
      <alignment horizontal="left" vertical="center" wrapText="1"/>
    </xf>
    <xf numFmtId="177" fontId="14" fillId="12" borderId="3" xfId="3" applyNumberFormat="1" applyFont="1" applyFill="1" applyBorder="1" applyAlignment="1">
      <alignment horizontal="center" vertical="center" wrapText="1"/>
    </xf>
    <xf numFmtId="0" fontId="24" fillId="12" borderId="3" xfId="5" applyFill="1" applyBorder="1" applyAlignment="1">
      <alignment horizontal="center" vertical="center" wrapText="1"/>
    </xf>
    <xf numFmtId="171" fontId="14" fillId="12" borderId="3" xfId="0" applyNumberFormat="1" applyFont="1" applyFill="1" applyBorder="1" applyAlignment="1">
      <alignment horizontal="center" vertical="center" wrapText="1"/>
    </xf>
    <xf numFmtId="0" fontId="14" fillId="12" borderId="0" xfId="0" applyFont="1" applyFill="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4" fillId="0" borderId="4" xfId="0" applyFont="1" applyBorder="1" applyAlignment="1">
      <alignment horizontal="left" vertical="center" wrapText="1"/>
    </xf>
    <xf numFmtId="0" fontId="14" fillId="0" borderId="33" xfId="0" applyFont="1" applyBorder="1" applyAlignment="1">
      <alignment horizontal="center" vertical="center" wrapText="1"/>
    </xf>
    <xf numFmtId="0" fontId="14" fillId="0" borderId="37" xfId="0" applyFont="1" applyBorder="1" applyAlignment="1">
      <alignment horizontal="center" vertical="center" wrapText="1"/>
    </xf>
    <xf numFmtId="0" fontId="24" fillId="0" borderId="0" xfId="5" applyFill="1" applyAlignment="1">
      <alignment horizontal="center" vertical="center" wrapText="1"/>
    </xf>
    <xf numFmtId="14" fontId="14" fillId="0" borderId="3" xfId="0" applyNumberFormat="1" applyFont="1" applyBorder="1" applyAlignment="1">
      <alignment horizontal="left" vertical="center" wrapText="1"/>
    </xf>
    <xf numFmtId="0" fontId="14" fillId="11" borderId="3" xfId="0" applyFont="1" applyFill="1" applyBorder="1" applyAlignment="1">
      <alignment horizontal="center" vertical="center" wrapText="1"/>
    </xf>
    <xf numFmtId="0" fontId="14" fillId="11" borderId="3" xfId="0" applyFont="1" applyFill="1" applyBorder="1" applyAlignment="1">
      <alignment vertical="center" wrapText="1"/>
    </xf>
    <xf numFmtId="0" fontId="14" fillId="11" borderId="3" xfId="0" applyFont="1" applyFill="1" applyBorder="1" applyAlignment="1">
      <alignment horizontal="left" vertical="center" wrapText="1"/>
    </xf>
    <xf numFmtId="0" fontId="24" fillId="11" borderId="3" xfId="5" applyFill="1" applyBorder="1" applyAlignment="1">
      <alignment horizontal="center" vertical="center" wrapText="1"/>
    </xf>
    <xf numFmtId="177" fontId="14" fillId="11" borderId="3" xfId="3" applyNumberFormat="1" applyFont="1" applyFill="1" applyBorder="1" applyAlignment="1">
      <alignment horizontal="center" vertical="center" wrapText="1"/>
    </xf>
    <xf numFmtId="0" fontId="14" fillId="11" borderId="4" xfId="0" applyFont="1" applyFill="1" applyBorder="1" applyAlignment="1">
      <alignment horizontal="left" vertical="center" wrapText="1"/>
    </xf>
    <xf numFmtId="0" fontId="14" fillId="11" borderId="1" xfId="0" applyFont="1" applyFill="1" applyBorder="1" applyAlignment="1">
      <alignment horizontal="center" vertical="center" wrapText="1"/>
    </xf>
    <xf numFmtId="0" fontId="14" fillId="11" borderId="0" xfId="0" applyFont="1" applyFill="1" applyAlignment="1">
      <alignment horizontal="center" vertical="center" wrapText="1"/>
    </xf>
    <xf numFmtId="0" fontId="24" fillId="11" borderId="0" xfId="5" applyFill="1" applyAlignment="1">
      <alignment wrapText="1"/>
    </xf>
    <xf numFmtId="0" fontId="14" fillId="11" borderId="0" xfId="0" applyFont="1" applyFill="1" applyAlignment="1">
      <alignment vertical="center" wrapText="1"/>
    </xf>
    <xf numFmtId="0" fontId="24" fillId="0" borderId="0" xfId="5" applyFill="1" applyAlignment="1">
      <alignment wrapText="1"/>
    </xf>
    <xf numFmtId="0" fontId="14" fillId="28" borderId="3" xfId="0" applyFont="1" applyFill="1" applyBorder="1" applyAlignment="1">
      <alignment horizontal="center" vertical="center" wrapText="1"/>
    </xf>
    <xf numFmtId="0" fontId="14" fillId="28" borderId="3" xfId="0" applyFont="1" applyFill="1" applyBorder="1" applyAlignment="1">
      <alignment horizontal="left" vertical="center" wrapText="1"/>
    </xf>
    <xf numFmtId="177" fontId="14" fillId="28" borderId="3" xfId="3" applyNumberFormat="1" applyFont="1" applyFill="1" applyBorder="1" applyAlignment="1">
      <alignment horizontal="center" vertical="center" wrapText="1"/>
    </xf>
    <xf numFmtId="0" fontId="24" fillId="28" borderId="3" xfId="5" applyFill="1" applyBorder="1" applyAlignment="1">
      <alignment horizontal="center" vertical="center" wrapText="1"/>
    </xf>
    <xf numFmtId="0" fontId="14" fillId="28" borderId="0" xfId="0" applyFont="1" applyFill="1" applyAlignment="1">
      <alignment vertical="center" wrapText="1"/>
    </xf>
    <xf numFmtId="0" fontId="0" fillId="0" borderId="14" xfId="0" applyBorder="1" applyAlignment="1">
      <alignment vertical="center"/>
    </xf>
    <xf numFmtId="14" fontId="51" fillId="6" borderId="3" xfId="0" applyNumberFormat="1" applyFont="1" applyFill="1" applyBorder="1" applyAlignment="1">
      <alignment vertical="center" wrapText="1"/>
    </xf>
    <xf numFmtId="0" fontId="21" fillId="29" borderId="3" xfId="0" applyFont="1" applyFill="1" applyBorder="1" applyAlignment="1">
      <alignment horizontal="center" vertical="center"/>
    </xf>
    <xf numFmtId="171" fontId="14" fillId="0" borderId="0" xfId="0" applyNumberFormat="1" applyFont="1" applyAlignment="1">
      <alignment vertical="center" wrapText="1"/>
    </xf>
    <xf numFmtId="9" fontId="0" fillId="0" borderId="0" xfId="4" applyFont="1" applyAlignment="1">
      <alignment horizontal="center"/>
    </xf>
    <xf numFmtId="0" fontId="14" fillId="0" borderId="1" xfId="0" applyFont="1" applyBorder="1" applyAlignment="1">
      <alignment horizontal="left" vertical="center"/>
    </xf>
    <xf numFmtId="14" fontId="14" fillId="12" borderId="3" xfId="0" applyNumberFormat="1" applyFont="1" applyFill="1" applyBorder="1" applyAlignment="1">
      <alignment horizontal="center" vertical="center" wrapText="1"/>
    </xf>
    <xf numFmtId="176" fontId="14" fillId="12" borderId="3" xfId="0" applyNumberFormat="1" applyFont="1" applyFill="1" applyBorder="1" applyAlignment="1">
      <alignment horizontal="center" vertical="center" wrapText="1"/>
    </xf>
    <xf numFmtId="0" fontId="14" fillId="21" borderId="3" xfId="0" applyFont="1" applyFill="1" applyBorder="1" applyAlignment="1">
      <alignment horizontal="center" vertical="center" wrapText="1"/>
    </xf>
    <xf numFmtId="179" fontId="14" fillId="0" borderId="3" xfId="0" applyNumberFormat="1" applyFont="1" applyBorder="1" applyAlignment="1">
      <alignment horizontal="center" vertical="center" wrapText="1"/>
    </xf>
    <xf numFmtId="179" fontId="14" fillId="12" borderId="3" xfId="0" applyNumberFormat="1" applyFont="1" applyFill="1" applyBorder="1" applyAlignment="1">
      <alignment horizontal="center" vertical="center" wrapText="1"/>
    </xf>
    <xf numFmtId="179" fontId="14" fillId="11" borderId="3" xfId="0" applyNumberFormat="1" applyFont="1" applyFill="1" applyBorder="1" applyAlignment="1">
      <alignment horizontal="center" vertical="center" wrapText="1"/>
    </xf>
    <xf numFmtId="179" fontId="62" fillId="11" borderId="3" xfId="0" applyNumberFormat="1" applyFont="1" applyFill="1" applyBorder="1" applyAlignment="1">
      <alignment vertical="center" wrapText="1"/>
    </xf>
    <xf numFmtId="179" fontId="14" fillId="24" borderId="3" xfId="0" applyNumberFormat="1" applyFont="1" applyFill="1" applyBorder="1" applyAlignment="1">
      <alignment horizontal="center" vertical="center" wrapText="1"/>
    </xf>
    <xf numFmtId="179" fontId="14" fillId="28" borderId="3" xfId="0" applyNumberFormat="1" applyFont="1" applyFill="1" applyBorder="1" applyAlignment="1">
      <alignment horizontal="center" vertical="center" wrapText="1"/>
    </xf>
    <xf numFmtId="179" fontId="14" fillId="21" borderId="3" xfId="0" applyNumberFormat="1" applyFont="1" applyFill="1" applyBorder="1" applyAlignment="1">
      <alignment horizontal="center" vertical="center" wrapText="1"/>
    </xf>
    <xf numFmtId="179" fontId="58" fillId="24" borderId="3" xfId="0" applyNumberFormat="1" applyFont="1" applyFill="1" applyBorder="1" applyAlignment="1">
      <alignment horizontal="center" vertical="center" wrapText="1"/>
    </xf>
    <xf numFmtId="179" fontId="58" fillId="0" borderId="3" xfId="0" applyNumberFormat="1" applyFont="1" applyBorder="1" applyAlignment="1">
      <alignment horizontal="center" vertical="center" wrapText="1"/>
    </xf>
    <xf numFmtId="0" fontId="65" fillId="0" borderId="0" xfId="0" applyFont="1"/>
    <xf numFmtId="0" fontId="66" fillId="30" borderId="0" xfId="0" applyFont="1" applyFill="1"/>
    <xf numFmtId="0" fontId="66" fillId="30" borderId="0" xfId="0" applyFont="1" applyFill="1" applyAlignment="1">
      <alignment wrapText="1"/>
    </xf>
    <xf numFmtId="0" fontId="67" fillId="0" borderId="0" xfId="0" applyFont="1" applyAlignment="1">
      <alignment vertical="top" wrapText="1"/>
    </xf>
    <xf numFmtId="0" fontId="68" fillId="11" borderId="0" xfId="0" applyFont="1" applyFill="1" applyAlignment="1">
      <alignment wrapText="1"/>
    </xf>
    <xf numFmtId="176" fontId="0" fillId="0" borderId="3" xfId="0" applyNumberFormat="1" applyBorder="1" applyAlignment="1">
      <alignment horizontal="left" vertical="top" wrapText="1"/>
    </xf>
    <xf numFmtId="0" fontId="64" fillId="0" borderId="0" xfId="0" applyFont="1" applyAlignment="1">
      <alignment horizontal="left" vertical="top" wrapText="1"/>
    </xf>
    <xf numFmtId="14" fontId="14" fillId="24" borderId="3" xfId="0" applyNumberFormat="1" applyFont="1" applyFill="1" applyBorder="1" applyAlignment="1">
      <alignment horizontal="center" vertical="center" wrapText="1"/>
    </xf>
    <xf numFmtId="0" fontId="58" fillId="24" borderId="1" xfId="0" applyFont="1" applyFill="1" applyBorder="1" applyAlignment="1">
      <alignment horizontal="left" vertical="center" wrapText="1"/>
    </xf>
    <xf numFmtId="0" fontId="71" fillId="30" borderId="1" xfId="0" applyFont="1" applyFill="1" applyBorder="1" applyAlignment="1">
      <alignment vertical="top" wrapText="1"/>
    </xf>
    <xf numFmtId="0" fontId="68" fillId="0" borderId="0" xfId="0" applyFont="1" applyAlignment="1">
      <alignment vertical="center"/>
    </xf>
    <xf numFmtId="0" fontId="69" fillId="0" borderId="1" xfId="0" applyFont="1" applyBorder="1" applyAlignment="1">
      <alignment vertical="center" wrapText="1"/>
    </xf>
    <xf numFmtId="0" fontId="57" fillId="24" borderId="3" xfId="0" applyFont="1" applyFill="1" applyBorder="1" applyAlignment="1">
      <alignment vertical="center" wrapText="1"/>
    </xf>
    <xf numFmtId="0" fontId="68" fillId="30" borderId="1" xfId="0" applyFont="1" applyFill="1" applyBorder="1" applyAlignment="1">
      <alignment wrapText="1"/>
    </xf>
    <xf numFmtId="0" fontId="14" fillId="24" borderId="4" xfId="0" applyFont="1" applyFill="1" applyBorder="1" applyAlignment="1">
      <alignment horizontal="left" vertical="center" wrapText="1"/>
    </xf>
    <xf numFmtId="0" fontId="14" fillId="0" borderId="2" xfId="0" applyFont="1" applyBorder="1" applyAlignment="1">
      <alignment horizontal="center" vertical="center" wrapText="1"/>
    </xf>
    <xf numFmtId="0" fontId="14" fillId="12" borderId="3" xfId="0" applyFont="1" applyFill="1" applyBorder="1" applyAlignment="1">
      <alignment vertical="center" wrapText="1"/>
    </xf>
    <xf numFmtId="0" fontId="14" fillId="12" borderId="1"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12" borderId="4" xfId="0" applyFont="1" applyFill="1" applyBorder="1" applyAlignment="1">
      <alignment horizontal="center" vertical="center" wrapText="1"/>
    </xf>
    <xf numFmtId="14" fontId="14" fillId="0" borderId="6" xfId="0" applyNumberFormat="1" applyFont="1" applyBorder="1" applyAlignment="1">
      <alignment horizontal="center" vertical="center" wrapText="1"/>
    </xf>
    <xf numFmtId="14" fontId="14" fillId="12" borderId="6" xfId="0" applyNumberFormat="1" applyFont="1" applyFill="1" applyBorder="1" applyAlignment="1">
      <alignment horizontal="center" vertical="center" wrapText="1"/>
    </xf>
    <xf numFmtId="0" fontId="14" fillId="12" borderId="32" xfId="0" applyFont="1" applyFill="1" applyBorder="1" applyAlignment="1">
      <alignment horizontal="center" vertical="center" wrapText="1"/>
    </xf>
    <xf numFmtId="0" fontId="14" fillId="0" borderId="16" xfId="0" applyFont="1" applyBorder="1" applyAlignment="1">
      <alignment horizontal="center" vertical="center" wrapText="1"/>
    </xf>
    <xf numFmtId="0" fontId="14" fillId="12" borderId="33" xfId="0" applyFont="1" applyFill="1" applyBorder="1" applyAlignment="1">
      <alignment horizontal="center" vertical="center" wrapText="1"/>
    </xf>
    <xf numFmtId="179" fontId="14" fillId="12" borderId="16" xfId="0" applyNumberFormat="1" applyFont="1" applyFill="1" applyBorder="1" applyAlignment="1">
      <alignment horizontal="center" vertical="center" wrapText="1"/>
    </xf>
    <xf numFmtId="179" fontId="14" fillId="12" borderId="3" xfId="0" applyNumberFormat="1" applyFont="1" applyFill="1" applyBorder="1" applyAlignment="1">
      <alignment horizontal="left" vertical="center" wrapText="1"/>
    </xf>
    <xf numFmtId="0" fontId="63" fillId="12" borderId="0" xfId="0" applyFont="1" applyFill="1" applyAlignment="1">
      <alignment horizontal="left" wrapText="1"/>
    </xf>
    <xf numFmtId="0" fontId="0" fillId="12" borderId="3" xfId="0" applyFill="1" applyBorder="1" applyAlignment="1">
      <alignment horizontal="center" vertical="center" wrapText="1"/>
    </xf>
    <xf numFmtId="0" fontId="0" fillId="12" borderId="3" xfId="0" applyFill="1" applyBorder="1" applyAlignment="1">
      <alignment horizontal="left" vertical="center" wrapText="1"/>
    </xf>
    <xf numFmtId="14" fontId="14" fillId="0" borderId="16" xfId="0" applyNumberFormat="1" applyFont="1" applyBorder="1" applyAlignment="1">
      <alignment horizontal="center" vertical="center" wrapText="1"/>
    </xf>
    <xf numFmtId="0" fontId="14" fillId="0" borderId="3" xfId="0" applyFont="1" applyBorder="1" applyAlignment="1">
      <alignment horizontal="center" vertical="center"/>
    </xf>
    <xf numFmtId="0" fontId="73" fillId="0" borderId="3" xfId="0" applyFont="1" applyBorder="1" applyAlignment="1">
      <alignment horizontal="center" vertical="center" wrapText="1"/>
    </xf>
    <xf numFmtId="14" fontId="73" fillId="0" borderId="3" xfId="0" applyNumberFormat="1" applyFont="1" applyBorder="1" applyAlignment="1">
      <alignment horizontal="center" vertical="center" wrapText="1"/>
    </xf>
    <xf numFmtId="179" fontId="73" fillId="0" borderId="3" xfId="0" applyNumberFormat="1" applyFont="1" applyBorder="1" applyAlignment="1">
      <alignment horizontal="center" vertical="center" wrapText="1"/>
    </xf>
    <xf numFmtId="0" fontId="73" fillId="0" borderId="3" xfId="0" applyFont="1" applyBorder="1" applyAlignment="1">
      <alignment horizontal="left" vertical="center" wrapText="1"/>
    </xf>
    <xf numFmtId="176" fontId="73" fillId="0" borderId="3" xfId="0" applyNumberFormat="1" applyFont="1" applyBorder="1" applyAlignment="1">
      <alignment horizontal="center" vertical="center" wrapText="1"/>
    </xf>
    <xf numFmtId="0" fontId="73" fillId="0" borderId="4" xfId="0" applyFont="1" applyBorder="1" applyAlignment="1">
      <alignment horizontal="center" vertical="center" wrapText="1"/>
    </xf>
    <xf numFmtId="14" fontId="73" fillId="0" borderId="1" xfId="0" applyNumberFormat="1" applyFont="1" applyBorder="1" applyAlignment="1">
      <alignment horizontal="center" vertical="center" wrapText="1"/>
    </xf>
    <xf numFmtId="14" fontId="73" fillId="0" borderId="6" xfId="0" applyNumberFormat="1" applyFont="1" applyBorder="1" applyAlignment="1">
      <alignment horizontal="center" vertical="center" wrapText="1"/>
    </xf>
    <xf numFmtId="0" fontId="73" fillId="24" borderId="3" xfId="0" applyFont="1" applyFill="1" applyBorder="1" applyAlignment="1">
      <alignment horizontal="center" vertical="center" wrapText="1"/>
    </xf>
    <xf numFmtId="171" fontId="73" fillId="0" borderId="3" xfId="0" applyNumberFormat="1" applyFont="1" applyBorder="1" applyAlignment="1">
      <alignment horizontal="center" vertical="center" wrapText="1"/>
    </xf>
    <xf numFmtId="9" fontId="73" fillId="0" borderId="3" xfId="4" applyFont="1" applyBorder="1" applyAlignment="1">
      <alignment horizontal="center" vertical="center" wrapText="1"/>
    </xf>
    <xf numFmtId="14" fontId="73" fillId="24" borderId="3" xfId="0" applyNumberFormat="1" applyFont="1" applyFill="1" applyBorder="1" applyAlignment="1">
      <alignment horizontal="center" vertical="center" wrapText="1"/>
    </xf>
    <xf numFmtId="179" fontId="73" fillId="24" borderId="3" xfId="0" applyNumberFormat="1" applyFont="1" applyFill="1" applyBorder="1" applyAlignment="1">
      <alignment horizontal="center" vertical="center" wrapText="1"/>
    </xf>
    <xf numFmtId="0" fontId="73" fillId="24" borderId="3" xfId="0" applyFont="1" applyFill="1" applyBorder="1" applyAlignment="1">
      <alignment horizontal="left" vertical="center" wrapText="1"/>
    </xf>
    <xf numFmtId="0" fontId="73" fillId="24" borderId="3" xfId="0" applyFont="1" applyFill="1" applyBorder="1" applyAlignment="1">
      <alignment vertical="center" wrapText="1"/>
    </xf>
    <xf numFmtId="14" fontId="73" fillId="24" borderId="3" xfId="0" applyNumberFormat="1" applyFont="1" applyFill="1" applyBorder="1" applyAlignment="1">
      <alignment horizontal="left" vertical="center" wrapText="1"/>
    </xf>
    <xf numFmtId="0" fontId="73" fillId="0" borderId="1" xfId="0" applyFont="1" applyBorder="1" applyAlignment="1">
      <alignment horizontal="center" vertical="center" wrapText="1"/>
    </xf>
    <xf numFmtId="0" fontId="74" fillId="30" borderId="1" xfId="0" applyFont="1" applyFill="1" applyBorder="1" applyAlignment="1">
      <alignment wrapText="1"/>
    </xf>
    <xf numFmtId="0" fontId="73" fillId="0" borderId="0" xfId="0" applyFont="1" applyAlignment="1">
      <alignment vertical="center" wrapText="1"/>
    </xf>
    <xf numFmtId="0" fontId="57" fillId="0" borderId="1" xfId="0" applyFont="1" applyBorder="1" applyAlignment="1">
      <alignment vertical="center" wrapText="1"/>
    </xf>
    <xf numFmtId="14" fontId="73" fillId="12" borderId="3" xfId="0" applyNumberFormat="1" applyFont="1" applyFill="1" applyBorder="1" applyAlignment="1">
      <alignment horizontal="center" vertical="center" wrapText="1"/>
    </xf>
    <xf numFmtId="179" fontId="73" fillId="12" borderId="3" xfId="0" applyNumberFormat="1" applyFont="1" applyFill="1" applyBorder="1" applyAlignment="1">
      <alignment horizontal="center" vertical="center" wrapText="1"/>
    </xf>
    <xf numFmtId="0" fontId="73" fillId="12" borderId="3" xfId="0" applyFont="1" applyFill="1" applyBorder="1" applyAlignment="1">
      <alignment horizontal="center" vertical="center" wrapText="1"/>
    </xf>
    <xf numFmtId="0" fontId="73" fillId="12" borderId="3" xfId="0" applyFont="1" applyFill="1" applyBorder="1" applyAlignment="1">
      <alignment horizontal="left" vertical="center" wrapText="1"/>
    </xf>
    <xf numFmtId="176" fontId="73" fillId="12" borderId="3" xfId="0" applyNumberFormat="1" applyFont="1" applyFill="1" applyBorder="1" applyAlignment="1">
      <alignment horizontal="center" vertical="center" wrapText="1"/>
    </xf>
    <xf numFmtId="0" fontId="73" fillId="12" borderId="4" xfId="0" applyFont="1" applyFill="1" applyBorder="1" applyAlignment="1">
      <alignment horizontal="center" vertical="center" wrapText="1"/>
    </xf>
    <xf numFmtId="14" fontId="73" fillId="12" borderId="6" xfId="0" applyNumberFormat="1" applyFont="1" applyFill="1" applyBorder="1" applyAlignment="1">
      <alignment horizontal="center" vertical="center" wrapText="1"/>
    </xf>
    <xf numFmtId="177" fontId="73" fillId="0" borderId="3" xfId="3" applyNumberFormat="1" applyFont="1" applyFill="1" applyBorder="1" applyAlignment="1">
      <alignment horizontal="center" vertical="center" wrapText="1"/>
    </xf>
    <xf numFmtId="0" fontId="75" fillId="0" borderId="3" xfId="5" applyFont="1" applyBorder="1" applyAlignment="1">
      <alignment horizontal="center" vertical="center" wrapText="1"/>
    </xf>
    <xf numFmtId="0" fontId="73" fillId="27" borderId="3" xfId="0" applyFont="1" applyFill="1" applyBorder="1" applyAlignment="1">
      <alignment horizontal="center" vertical="center" wrapText="1"/>
    </xf>
    <xf numFmtId="0" fontId="0" fillId="0" borderId="1" xfId="0" applyBorder="1" applyAlignment="1">
      <alignment wrapText="1"/>
    </xf>
    <xf numFmtId="0" fontId="14" fillId="0" borderId="6" xfId="0" applyFont="1" applyBorder="1" applyAlignment="1">
      <alignment horizontal="center" vertical="center" wrapText="1"/>
    </xf>
    <xf numFmtId="0" fontId="14" fillId="0" borderId="16" xfId="0" applyFont="1" applyBorder="1" applyAlignment="1">
      <alignment horizontal="left" vertical="center" wrapText="1"/>
    </xf>
    <xf numFmtId="0" fontId="24" fillId="0" borderId="0" xfId="5" applyFill="1" applyBorder="1" applyAlignment="1">
      <alignment vertical="center" wrapText="1"/>
    </xf>
    <xf numFmtId="0" fontId="29" fillId="0" borderId="0" xfId="0" applyFont="1" applyAlignment="1">
      <alignment wrapText="1"/>
    </xf>
    <xf numFmtId="0" fontId="68" fillId="30" borderId="9" xfId="0" applyFont="1" applyFill="1" applyBorder="1" applyAlignment="1">
      <alignment vertical="top" wrapText="1"/>
    </xf>
    <xf numFmtId="0" fontId="58" fillId="0" borderId="1" xfId="0" applyFont="1" applyBorder="1" applyAlignment="1">
      <alignment vertical="center" wrapText="1"/>
    </xf>
    <xf numFmtId="0" fontId="63" fillId="30" borderId="0" xfId="0" applyFont="1" applyFill="1" applyAlignment="1">
      <alignment wrapText="1"/>
    </xf>
    <xf numFmtId="0" fontId="76" fillId="0" borderId="0" xfId="0" applyFont="1" applyAlignment="1">
      <alignment wrapText="1"/>
    </xf>
    <xf numFmtId="0" fontId="14" fillId="0" borderId="1" xfId="0" applyFont="1" applyBorder="1" applyAlignment="1">
      <alignment horizontal="center" vertical="center"/>
    </xf>
    <xf numFmtId="0" fontId="0" fillId="12" borderId="1" xfId="0" applyFill="1" applyBorder="1" applyAlignment="1">
      <alignment horizontal="center" vertical="center"/>
    </xf>
    <xf numFmtId="0" fontId="14" fillId="0" borderId="0" xfId="0" applyFont="1" applyAlignment="1">
      <alignment horizontal="center" vertical="center"/>
    </xf>
    <xf numFmtId="0" fontId="63" fillId="0" borderId="0" xfId="0" applyFont="1" applyAlignment="1">
      <alignment wrapText="1"/>
    </xf>
    <xf numFmtId="0" fontId="58" fillId="30" borderId="0" xfId="0" applyFont="1" applyFill="1" applyAlignment="1">
      <alignment horizontal="center" vertical="center" wrapText="1" readingOrder="1"/>
    </xf>
    <xf numFmtId="0" fontId="63" fillId="30" borderId="0" xfId="0" applyFont="1" applyFill="1" applyAlignment="1">
      <alignment wrapText="1" readingOrder="1"/>
    </xf>
    <xf numFmtId="0" fontId="14" fillId="24" borderId="33" xfId="0" applyFont="1" applyFill="1" applyBorder="1" applyAlignment="1">
      <alignment horizontal="center" vertical="center" wrapText="1"/>
    </xf>
    <xf numFmtId="171" fontId="14" fillId="24" borderId="33" xfId="0" applyNumberFormat="1" applyFont="1" applyFill="1" applyBorder="1" applyAlignment="1">
      <alignment horizontal="center" vertical="center" wrapText="1"/>
    </xf>
    <xf numFmtId="171" fontId="14" fillId="0" borderId="33" xfId="0" applyNumberFormat="1" applyFont="1" applyBorder="1" applyAlignment="1">
      <alignment horizontal="center" vertical="center" wrapText="1"/>
    </xf>
    <xf numFmtId="9" fontId="14" fillId="0" borderId="33" xfId="4" applyFont="1" applyBorder="1" applyAlignment="1">
      <alignment horizontal="center" vertical="center" wrapText="1"/>
    </xf>
    <xf numFmtId="14" fontId="14" fillId="24" borderId="33" xfId="0" applyNumberFormat="1" applyFont="1" applyFill="1" applyBorder="1" applyAlignment="1">
      <alignment horizontal="center" vertical="center" wrapText="1"/>
    </xf>
    <xf numFmtId="0" fontId="0" fillId="0" borderId="16" xfId="0" applyBorder="1" applyAlignment="1">
      <alignment vertical="center"/>
    </xf>
    <xf numFmtId="0" fontId="73" fillId="0" borderId="0" xfId="0" applyFont="1" applyAlignment="1">
      <alignment horizontal="center" vertical="center" wrapText="1"/>
    </xf>
    <xf numFmtId="0" fontId="73" fillId="0" borderId="0" xfId="0" applyFont="1" applyAlignment="1">
      <alignment horizontal="left" vertical="center" wrapText="1"/>
    </xf>
    <xf numFmtId="179" fontId="73" fillId="0" borderId="0" xfId="0" applyNumberFormat="1" applyFont="1" applyAlignment="1">
      <alignment horizontal="center" vertical="center" wrapText="1"/>
    </xf>
    <xf numFmtId="0" fontId="74" fillId="0" borderId="0" xfId="0" applyFont="1" applyAlignment="1">
      <alignment wrapText="1"/>
    </xf>
    <xf numFmtId="0" fontId="73" fillId="0" borderId="1" xfId="0" applyFont="1" applyBorder="1" applyAlignment="1">
      <alignment horizontal="left" vertical="center" wrapText="1"/>
    </xf>
    <xf numFmtId="179" fontId="73" fillId="0" borderId="1" xfId="0" applyNumberFormat="1" applyFont="1" applyBorder="1" applyAlignment="1">
      <alignment horizontal="center" vertical="center" wrapText="1"/>
    </xf>
    <xf numFmtId="176" fontId="73" fillId="0" borderId="1" xfId="0" applyNumberFormat="1" applyFont="1" applyBorder="1" applyAlignment="1">
      <alignment horizontal="center" vertical="center" wrapText="1"/>
    </xf>
    <xf numFmtId="0" fontId="50" fillId="21" borderId="3" xfId="0" applyFont="1" applyFill="1" applyBorder="1" applyAlignment="1" applyProtection="1">
      <alignment horizontal="center" vertical="center" wrapText="1"/>
      <protection locked="0"/>
    </xf>
    <xf numFmtId="0" fontId="14" fillId="24" borderId="1" xfId="0" applyFont="1" applyFill="1" applyBorder="1" applyAlignment="1">
      <alignment horizontal="center" vertical="center" wrapText="1"/>
    </xf>
    <xf numFmtId="171" fontId="14" fillId="24" borderId="1" xfId="0" applyNumberFormat="1" applyFont="1" applyFill="1" applyBorder="1" applyAlignment="1">
      <alignment horizontal="center" vertical="center" wrapText="1"/>
    </xf>
    <xf numFmtId="9" fontId="73" fillId="0" borderId="1" xfId="4" applyFont="1" applyBorder="1" applyAlignment="1">
      <alignment vertical="center" wrapText="1"/>
    </xf>
    <xf numFmtId="0" fontId="58" fillId="0" borderId="1" xfId="0" applyFont="1" applyBorder="1" applyAlignment="1">
      <alignment horizontal="center" vertical="center" wrapText="1"/>
    </xf>
    <xf numFmtId="0" fontId="73" fillId="0" borderId="2" xfId="0" applyFont="1" applyBorder="1" applyAlignment="1">
      <alignment horizontal="center" vertical="center" wrapText="1"/>
    </xf>
    <xf numFmtId="0" fontId="14" fillId="0" borderId="41" xfId="0" applyFont="1" applyBorder="1" applyAlignment="1">
      <alignment horizontal="center" vertical="center" wrapText="1"/>
    </xf>
    <xf numFmtId="171" fontId="14" fillId="13" borderId="3" xfId="0" applyNumberFormat="1" applyFont="1" applyFill="1" applyBorder="1" applyAlignment="1">
      <alignment horizontal="center" vertical="center" wrapText="1"/>
    </xf>
    <xf numFmtId="171" fontId="73" fillId="0" borderId="1" xfId="0" applyNumberFormat="1" applyFont="1" applyBorder="1" applyAlignment="1">
      <alignment vertical="center" wrapText="1"/>
    </xf>
    <xf numFmtId="9" fontId="73" fillId="0" borderId="1" xfId="4" applyFont="1" applyFill="1" applyBorder="1" applyAlignment="1">
      <alignment vertical="center" wrapText="1"/>
    </xf>
    <xf numFmtId="0" fontId="77" fillId="0" borderId="16" xfId="0" applyFont="1" applyBorder="1" applyAlignment="1">
      <alignment horizontal="center" vertical="center" wrapText="1"/>
    </xf>
    <xf numFmtId="0" fontId="78" fillId="0" borderId="1" xfId="0" applyFont="1" applyBorder="1" applyAlignment="1">
      <alignment wrapText="1"/>
    </xf>
    <xf numFmtId="0" fontId="73" fillId="0" borderId="41" xfId="0" applyFont="1" applyBorder="1" applyAlignment="1">
      <alignment horizontal="center" vertical="center" wrapText="1"/>
    </xf>
    <xf numFmtId="0" fontId="77" fillId="0" borderId="0" xfId="0" applyFont="1" applyAlignment="1">
      <alignment vertical="center" wrapText="1"/>
    </xf>
    <xf numFmtId="0" fontId="77" fillId="0" borderId="16" xfId="0" applyFont="1" applyBorder="1" applyAlignment="1">
      <alignment vertical="center" wrapText="1"/>
    </xf>
    <xf numFmtId="0" fontId="77" fillId="0" borderId="1" xfId="0" applyFont="1" applyBorder="1" applyAlignment="1">
      <alignment vertical="center" wrapText="1"/>
    </xf>
    <xf numFmtId="177" fontId="77" fillId="0" borderId="1" xfId="3" applyNumberFormat="1" applyFont="1" applyFill="1" applyBorder="1" applyAlignment="1">
      <alignment vertical="center" wrapText="1"/>
    </xf>
    <xf numFmtId="0" fontId="73" fillId="0" borderId="1" xfId="0" applyFont="1" applyBorder="1" applyAlignment="1">
      <alignment vertical="center" wrapText="1"/>
    </xf>
    <xf numFmtId="171" fontId="73" fillId="0" borderId="1" xfId="0" applyNumberFormat="1" applyFont="1" applyBorder="1" applyAlignment="1">
      <alignment horizontal="center" vertical="center" wrapText="1"/>
    </xf>
    <xf numFmtId="0" fontId="77" fillId="0" borderId="33" xfId="0" applyFont="1" applyBorder="1" applyAlignment="1">
      <alignment horizontal="center" vertical="center"/>
    </xf>
    <xf numFmtId="0" fontId="73" fillId="30" borderId="33" xfId="0" applyFont="1" applyFill="1" applyBorder="1" applyAlignment="1">
      <alignment horizontal="left" vertical="center" wrapText="1"/>
    </xf>
    <xf numFmtId="14" fontId="73" fillId="0" borderId="33" xfId="0" applyNumberFormat="1" applyFont="1" applyBorder="1" applyAlignment="1">
      <alignment horizontal="center" vertical="center" wrapText="1"/>
    </xf>
    <xf numFmtId="179" fontId="73" fillId="0" borderId="33" xfId="0" applyNumberFormat="1" applyFont="1" applyBorder="1" applyAlignment="1">
      <alignment horizontal="center" vertical="center" wrapText="1"/>
    </xf>
    <xf numFmtId="0" fontId="73" fillId="0" borderId="33" xfId="0" applyFont="1" applyBorder="1" applyAlignment="1">
      <alignment horizontal="center" vertical="center" wrapText="1"/>
    </xf>
    <xf numFmtId="0" fontId="73" fillId="0" borderId="33" xfId="0" applyFont="1" applyBorder="1" applyAlignment="1">
      <alignment horizontal="left" vertical="center" wrapText="1"/>
    </xf>
    <xf numFmtId="176" fontId="73" fillId="0" borderId="33" xfId="0" applyNumberFormat="1" applyFont="1" applyBorder="1" applyAlignment="1">
      <alignment horizontal="center" vertical="center" wrapText="1"/>
    </xf>
    <xf numFmtId="0" fontId="73" fillId="0" borderId="39" xfId="0" applyFont="1" applyBorder="1" applyAlignment="1">
      <alignment horizontal="center" vertical="center" wrapText="1"/>
    </xf>
    <xf numFmtId="14" fontId="73" fillId="0" borderId="32" xfId="0" applyNumberFormat="1" applyFont="1" applyBorder="1" applyAlignment="1">
      <alignment horizontal="center" vertical="center" wrapText="1"/>
    </xf>
    <xf numFmtId="14" fontId="73" fillId="0" borderId="40" xfId="0" applyNumberFormat="1" applyFont="1" applyBorder="1" applyAlignment="1">
      <alignment horizontal="center" vertical="center" wrapText="1"/>
    </xf>
    <xf numFmtId="0" fontId="73" fillId="24" borderId="33" xfId="0" applyFont="1" applyFill="1" applyBorder="1" applyAlignment="1">
      <alignment horizontal="center" vertical="center" wrapText="1"/>
    </xf>
    <xf numFmtId="0" fontId="73" fillId="24" borderId="33" xfId="0" applyFont="1" applyFill="1" applyBorder="1" applyAlignment="1">
      <alignment horizontal="left" vertical="center" wrapText="1"/>
    </xf>
    <xf numFmtId="171" fontId="73" fillId="24" borderId="33" xfId="0" applyNumberFormat="1" applyFont="1" applyFill="1" applyBorder="1" applyAlignment="1">
      <alignment horizontal="center" vertical="center" wrapText="1"/>
    </xf>
    <xf numFmtId="171" fontId="73" fillId="0" borderId="33" xfId="0" applyNumberFormat="1" applyFont="1" applyBorder="1" applyAlignment="1">
      <alignment horizontal="center" vertical="center" wrapText="1"/>
    </xf>
    <xf numFmtId="9" fontId="73" fillId="0" borderId="33" xfId="4" applyFont="1" applyBorder="1" applyAlignment="1">
      <alignment horizontal="center" vertical="center" wrapText="1"/>
    </xf>
    <xf numFmtId="14" fontId="73" fillId="24" borderId="33" xfId="0" applyNumberFormat="1" applyFont="1" applyFill="1" applyBorder="1" applyAlignment="1">
      <alignment horizontal="center" vertical="center" wrapText="1"/>
    </xf>
    <xf numFmtId="179" fontId="73" fillId="24" borderId="33" xfId="0" applyNumberFormat="1" applyFont="1" applyFill="1" applyBorder="1" applyAlignment="1">
      <alignment horizontal="center" vertical="center" wrapText="1"/>
    </xf>
    <xf numFmtId="0" fontId="77" fillId="0" borderId="0" xfId="0" applyFont="1" applyAlignment="1">
      <alignment vertical="center"/>
    </xf>
    <xf numFmtId="176" fontId="73" fillId="13" borderId="3" xfId="0" applyNumberFormat="1" applyFont="1" applyFill="1" applyBorder="1" applyAlignment="1">
      <alignment horizontal="center" vertical="center" wrapText="1"/>
    </xf>
    <xf numFmtId="0" fontId="24" fillId="0" borderId="0" xfId="5" applyAlignment="1">
      <alignment vertical="center" wrapText="1"/>
    </xf>
    <xf numFmtId="0" fontId="56" fillId="24" borderId="3" xfId="0" applyFont="1" applyFill="1" applyBorder="1" applyAlignment="1">
      <alignment horizontal="center" vertical="center"/>
    </xf>
    <xf numFmtId="0" fontId="56" fillId="0" borderId="1" xfId="0" applyFont="1" applyBorder="1" applyAlignment="1">
      <alignment horizontal="center" vertical="center"/>
    </xf>
    <xf numFmtId="0" fontId="61" fillId="0" borderId="1" xfId="0" applyFont="1" applyBorder="1" applyAlignment="1">
      <alignment horizontal="center"/>
    </xf>
    <xf numFmtId="0" fontId="54" fillId="0" borderId="3" xfId="0" applyFont="1" applyBorder="1" applyAlignment="1">
      <alignment horizontal="center" vertical="center"/>
    </xf>
    <xf numFmtId="0" fontId="55" fillId="13" borderId="3" xfId="0" applyFont="1" applyFill="1" applyBorder="1" applyAlignment="1">
      <alignment horizontal="center" vertical="center"/>
    </xf>
    <xf numFmtId="0" fontId="55" fillId="13" borderId="3" xfId="0" applyFont="1" applyFill="1" applyBorder="1" applyAlignment="1">
      <alignment horizontal="center" vertical="center" wrapText="1"/>
    </xf>
    <xf numFmtId="15" fontId="14" fillId="0" borderId="0" xfId="0" applyNumberFormat="1" applyFont="1" applyAlignment="1">
      <alignment horizontal="center" vertical="center" wrapText="1"/>
    </xf>
    <xf numFmtId="14" fontId="14" fillId="0" borderId="0" xfId="0" applyNumberFormat="1" applyFont="1" applyAlignment="1">
      <alignment horizontal="center" vertical="center" wrapText="1"/>
    </xf>
    <xf numFmtId="0" fontId="51" fillId="15" borderId="3" xfId="0" applyFont="1" applyFill="1" applyBorder="1" applyAlignment="1">
      <alignment horizontal="center" vertical="center" wrapText="1"/>
    </xf>
    <xf numFmtId="0" fontId="51" fillId="27" borderId="37" xfId="0" applyFont="1" applyFill="1" applyBorder="1" applyAlignment="1">
      <alignment horizontal="center" vertical="center" wrapText="1"/>
    </xf>
    <xf numFmtId="0" fontId="51" fillId="27" borderId="38" xfId="0" applyFont="1" applyFill="1" applyBorder="1" applyAlignment="1">
      <alignment horizontal="center" vertical="center" wrapText="1"/>
    </xf>
    <xf numFmtId="0" fontId="51" fillId="27" borderId="17" xfId="0" applyFont="1" applyFill="1" applyBorder="1" applyAlignment="1">
      <alignment horizontal="center" vertical="center" wrapText="1"/>
    </xf>
    <xf numFmtId="174" fontId="50" fillId="25" borderId="4" xfId="0" applyNumberFormat="1" applyFont="1" applyFill="1" applyBorder="1" applyAlignment="1" applyProtection="1">
      <alignment horizontal="center" vertical="center" wrapText="1"/>
      <protection locked="0"/>
    </xf>
    <xf numFmtId="174" fontId="50" fillId="25" borderId="5" xfId="0" applyNumberFormat="1" applyFont="1" applyFill="1" applyBorder="1" applyAlignment="1" applyProtection="1">
      <alignment horizontal="center" vertical="center" wrapText="1"/>
      <protection locked="0"/>
    </xf>
    <xf numFmtId="174" fontId="50" fillId="25" borderId="6" xfId="0" applyNumberFormat="1" applyFont="1" applyFill="1" applyBorder="1" applyAlignment="1" applyProtection="1">
      <alignment horizontal="center" vertical="center" wrapText="1"/>
      <protection locked="0"/>
    </xf>
    <xf numFmtId="0" fontId="51" fillId="3" borderId="3" xfId="0" applyFont="1" applyFill="1" applyBorder="1" applyAlignment="1">
      <alignment horizontal="center" vertical="center" wrapText="1"/>
    </xf>
    <xf numFmtId="0" fontId="48" fillId="14" borderId="3" xfId="0" applyFont="1" applyFill="1" applyBorder="1" applyAlignment="1" applyProtection="1">
      <alignment horizontal="center" vertical="center" wrapText="1"/>
      <protection locked="0"/>
    </xf>
    <xf numFmtId="0" fontId="51" fillId="6" borderId="3" xfId="0" applyFont="1" applyFill="1" applyBorder="1" applyAlignment="1">
      <alignment horizontal="center" vertical="center" wrapText="1"/>
    </xf>
    <xf numFmtId="0" fontId="51" fillId="27" borderId="3" xfId="0" applyFont="1" applyFill="1" applyBorder="1" applyAlignment="1" applyProtection="1">
      <alignment horizontal="center" vertical="center" wrapText="1"/>
      <protection locked="0"/>
    </xf>
    <xf numFmtId="0" fontId="51" fillId="11" borderId="3" xfId="0" applyFont="1" applyFill="1" applyBorder="1" applyAlignment="1" applyProtection="1">
      <alignment horizontal="center" vertical="center" wrapText="1"/>
      <protection locked="0"/>
    </xf>
    <xf numFmtId="0" fontId="48" fillId="20" borderId="4" xfId="0" applyFont="1" applyFill="1" applyBorder="1" applyAlignment="1" applyProtection="1">
      <alignment horizontal="center" vertical="center" wrapText="1"/>
      <protection locked="0"/>
    </xf>
    <xf numFmtId="0" fontId="48" fillId="20" borderId="6" xfId="0" applyFont="1" applyFill="1" applyBorder="1" applyAlignment="1" applyProtection="1">
      <alignment horizontal="center" vertical="center" wrapText="1"/>
      <protection locked="0"/>
    </xf>
    <xf numFmtId="14" fontId="51" fillId="27" borderId="3" xfId="0" applyNumberFormat="1" applyFont="1" applyFill="1" applyBorder="1" applyAlignment="1">
      <alignment horizontal="center" vertical="center" wrapText="1"/>
    </xf>
    <xf numFmtId="0" fontId="50" fillId="27" borderId="4" xfId="0" applyFont="1" applyFill="1" applyBorder="1" applyAlignment="1" applyProtection="1">
      <alignment horizontal="center" vertical="center" wrapText="1"/>
      <protection locked="0"/>
    </xf>
    <xf numFmtId="0" fontId="50" fillId="27" borderId="6" xfId="0" applyFont="1" applyFill="1" applyBorder="1" applyAlignment="1" applyProtection="1">
      <alignment horizontal="center" vertical="center" wrapText="1"/>
      <protection locked="0"/>
    </xf>
    <xf numFmtId="0" fontId="5" fillId="5" borderId="4"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4" borderId="3" xfId="0" applyFont="1" applyFill="1" applyBorder="1" applyAlignment="1">
      <alignment horizontal="center" vertical="center"/>
    </xf>
    <xf numFmtId="0" fontId="16" fillId="11" borderId="3" xfId="0" applyFont="1" applyFill="1" applyBorder="1" applyAlignment="1">
      <alignment horizontal="center" vertical="center" wrapText="1"/>
    </xf>
    <xf numFmtId="0" fontId="16" fillId="10" borderId="3" xfId="0" applyFont="1" applyFill="1" applyBorder="1" applyAlignment="1">
      <alignment horizontal="center" vertical="center" wrapText="1"/>
    </xf>
    <xf numFmtId="14" fontId="10" fillId="6" borderId="2" xfId="0" applyNumberFormat="1" applyFont="1" applyFill="1" applyBorder="1" applyAlignment="1">
      <alignment horizontal="center" vertical="center" wrapText="1"/>
    </xf>
    <xf numFmtId="14" fontId="10" fillId="6" borderId="7" xfId="0" applyNumberFormat="1"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16" fillId="7" borderId="10" xfId="0" applyFont="1" applyFill="1" applyBorder="1" applyAlignment="1" applyProtection="1">
      <alignment horizontal="center" vertical="center" wrapText="1"/>
      <protection locked="0"/>
    </xf>
    <xf numFmtId="0" fontId="16" fillId="7" borderId="11" xfId="0" applyFont="1" applyFill="1" applyBorder="1" applyAlignment="1" applyProtection="1">
      <alignment horizontal="center" vertical="center" wrapText="1"/>
      <protection locked="0"/>
    </xf>
    <xf numFmtId="0" fontId="16" fillId="7" borderId="12" xfId="0" applyFont="1" applyFill="1" applyBorder="1" applyAlignment="1" applyProtection="1">
      <alignment horizontal="center" vertical="center" wrapText="1"/>
      <protection locked="0"/>
    </xf>
    <xf numFmtId="0" fontId="20" fillId="11" borderId="10" xfId="0" applyFont="1" applyFill="1" applyBorder="1" applyAlignment="1" applyProtection="1">
      <alignment horizontal="center" vertical="center" wrapText="1"/>
      <protection locked="0"/>
    </xf>
    <xf numFmtId="0" fontId="20" fillId="11" borderId="11" xfId="0" applyFont="1" applyFill="1" applyBorder="1" applyAlignment="1" applyProtection="1">
      <alignment horizontal="center" vertical="center" wrapText="1"/>
      <protection locked="0"/>
    </xf>
    <xf numFmtId="14" fontId="17" fillId="21" borderId="2" xfId="0" applyNumberFormat="1" applyFont="1" applyFill="1" applyBorder="1" applyAlignment="1">
      <alignment horizontal="center" vertical="center" wrapText="1"/>
    </xf>
    <xf numFmtId="14" fontId="17" fillId="21" borderId="7" xfId="0" applyNumberFormat="1" applyFont="1" applyFill="1" applyBorder="1" applyAlignment="1">
      <alignment horizontal="center" vertical="center" wrapText="1"/>
    </xf>
    <xf numFmtId="14" fontId="17" fillId="21" borderId="9" xfId="0" applyNumberFormat="1" applyFont="1" applyFill="1" applyBorder="1" applyAlignment="1">
      <alignment horizontal="center" vertical="center" wrapText="1"/>
    </xf>
    <xf numFmtId="0" fontId="30" fillId="0" borderId="22" xfId="0" applyFont="1" applyBorder="1" applyAlignment="1">
      <alignment horizontal="center" vertical="center" wrapText="1"/>
    </xf>
    <xf numFmtId="0" fontId="30" fillId="0" borderId="26"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9"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31"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19" xfId="0" applyFont="1" applyBorder="1" applyAlignment="1">
      <alignment horizontal="center" vertical="center" wrapText="1"/>
    </xf>
    <xf numFmtId="0" fontId="50" fillId="27" borderId="3" xfId="0" applyFont="1" applyFill="1" applyBorder="1" applyAlignment="1" applyProtection="1">
      <alignment horizontal="center" vertical="center" wrapText="1"/>
      <protection locked="0"/>
    </xf>
    <xf numFmtId="14" fontId="51" fillId="6" borderId="3" xfId="0" applyNumberFormat="1" applyFont="1" applyFill="1" applyBorder="1" applyAlignment="1">
      <alignment horizontal="center" vertical="center" wrapText="1"/>
    </xf>
    <xf numFmtId="174" fontId="50" fillId="25" borderId="3" xfId="0" applyNumberFormat="1" applyFont="1" applyFill="1" applyBorder="1" applyAlignment="1" applyProtection="1">
      <alignment horizontal="center" vertical="center" wrapText="1"/>
      <protection locked="0"/>
    </xf>
    <xf numFmtId="0" fontId="51" fillId="27" borderId="4" xfId="0" applyFont="1" applyFill="1" applyBorder="1" applyAlignment="1">
      <alignment horizontal="center" vertical="center" wrapText="1"/>
    </xf>
    <xf numFmtId="0" fontId="51" fillId="27" borderId="5" xfId="0" applyFont="1" applyFill="1" applyBorder="1" applyAlignment="1">
      <alignment horizontal="center" vertical="center" wrapText="1"/>
    </xf>
    <xf numFmtId="0" fontId="51" fillId="27" borderId="6" xfId="0" applyFont="1" applyFill="1" applyBorder="1" applyAlignment="1">
      <alignment horizontal="center" vertical="center" wrapText="1"/>
    </xf>
    <xf numFmtId="0" fontId="5" fillId="26" borderId="4" xfId="0" applyFont="1" applyFill="1" applyBorder="1" applyAlignment="1">
      <alignment horizontal="center" vertical="center"/>
    </xf>
    <xf numFmtId="0" fontId="5" fillId="26" borderId="5" xfId="0" applyFont="1" applyFill="1" applyBorder="1" applyAlignment="1">
      <alignment horizontal="center" vertical="center"/>
    </xf>
    <xf numFmtId="0" fontId="5" fillId="26" borderId="6" xfId="0" applyFont="1" applyFill="1" applyBorder="1" applyAlignment="1">
      <alignment horizontal="center" vertical="center"/>
    </xf>
    <xf numFmtId="0" fontId="5" fillId="26" borderId="3" xfId="0" applyFont="1" applyFill="1" applyBorder="1" applyAlignment="1">
      <alignment horizontal="center" vertical="center"/>
    </xf>
    <xf numFmtId="0" fontId="5" fillId="23" borderId="3" xfId="0" applyFont="1" applyFill="1" applyBorder="1" applyAlignment="1">
      <alignment horizontal="center" vertical="center"/>
    </xf>
    <xf numFmtId="0" fontId="45" fillId="0" borderId="34" xfId="0" applyFont="1" applyBorder="1" applyAlignment="1">
      <alignment horizontal="center" vertical="center"/>
    </xf>
    <xf numFmtId="0" fontId="45" fillId="0" borderId="35" xfId="0" applyFont="1" applyBorder="1" applyAlignment="1">
      <alignment horizontal="center" vertical="center"/>
    </xf>
    <xf numFmtId="0" fontId="53" fillId="20" borderId="0" xfId="0" applyFont="1" applyFill="1" applyAlignment="1">
      <alignment horizontal="center"/>
    </xf>
    <xf numFmtId="0" fontId="52" fillId="27" borderId="34" xfId="0" applyFont="1" applyFill="1" applyBorder="1" applyAlignment="1">
      <alignment horizontal="center" vertical="center"/>
    </xf>
    <xf numFmtId="0" fontId="52" fillId="27" borderId="36" xfId="0" applyFont="1" applyFill="1" applyBorder="1" applyAlignment="1">
      <alignment horizontal="center" vertical="center"/>
    </xf>
    <xf numFmtId="0" fontId="52" fillId="27" borderId="35" xfId="0" applyFont="1" applyFill="1" applyBorder="1" applyAlignment="1">
      <alignment horizontal="center" vertical="center"/>
    </xf>
  </cellXfs>
  <cellStyles count="6">
    <cellStyle name="BodyStyle" xfId="1" xr:uid="{B2827DFC-339B-459D-A02B-5560752D369F}"/>
    <cellStyle name="Currency" xfId="2" xr:uid="{ECBFBFBE-A47A-493B-933F-2B3AE9ECB470}"/>
    <cellStyle name="Hipervínculo" xfId="5" builtinId="8"/>
    <cellStyle name="Moneda [0]" xfId="3" builtinId="7"/>
    <cellStyle name="Normal" xfId="0" builtinId="0"/>
    <cellStyle name="Porcentaje" xfId="4" builtinId="5"/>
  </cellStyles>
  <dxfs count="22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numFmt numFmtId="176" formatCode="&quot;$&quot;\ #,##0"/>
    </dxf>
    <dxf>
      <fill>
        <patternFill patternType="solid">
          <bgColor rgb="FF002060"/>
        </patternFill>
      </fill>
    </dxf>
    <dxf>
      <fill>
        <patternFill patternType="solid">
          <bgColor rgb="FF002060"/>
        </patternFill>
      </fill>
    </dxf>
    <dxf>
      <fill>
        <patternFill patternType="solid">
          <bgColor rgb="FF002060"/>
        </patternFill>
      </fill>
    </dxf>
    <dxf>
      <fill>
        <patternFill patternType="solid">
          <bgColor rgb="FF00206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alignment wrapText="1"/>
    </dxf>
    <dxf>
      <alignment wrapText="1"/>
    </dxf>
    <dxf>
      <alignment wrapText="1"/>
    </dxf>
    <dxf>
      <alignment wrapText="1"/>
    </dxf>
    <dxf>
      <fill>
        <patternFill>
          <bgColor rgb="FFFFC000"/>
        </patternFill>
      </fill>
    </dxf>
    <dxf>
      <font>
        <sz val="14"/>
      </font>
    </dxf>
    <dxf>
      <font>
        <sz val="14"/>
      </font>
    </dxf>
    <dxf>
      <font>
        <sz val="14"/>
      </font>
    </dxf>
    <dxf>
      <font>
        <sz val="14"/>
      </font>
    </dxf>
    <dxf>
      <font>
        <sz val="14"/>
      </font>
    </dxf>
    <dxf>
      <font>
        <sz val="14"/>
      </font>
    </dxf>
    <dxf>
      <font>
        <sz val="14"/>
      </font>
    </dxf>
    <dxf>
      <fill>
        <patternFill patternType="solid">
          <bgColor rgb="FF92D050"/>
        </patternFill>
      </fill>
    </dxf>
    <dxf>
      <fill>
        <patternFill patternType="solid">
          <bgColor rgb="FF92D050"/>
        </patternFill>
      </fill>
    </dxf>
    <dxf>
      <fill>
        <patternFill patternType="solid">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ont>
        <sz val="14"/>
      </font>
    </dxf>
    <dxf>
      <font>
        <sz val="14"/>
      </font>
    </dxf>
    <dxf>
      <font>
        <sz val="14"/>
      </font>
    </dxf>
    <dxf>
      <font>
        <sz val="14"/>
      </font>
    </dxf>
    <dxf>
      <font>
        <sz val="14"/>
      </font>
    </dxf>
    <dxf>
      <font>
        <sz val="14"/>
      </font>
    </dxf>
    <dxf>
      <font>
        <sz val="14"/>
      </font>
    </dxf>
    <dxf>
      <font>
        <sz val="14"/>
      </font>
    </dxf>
    <dxf>
      <fill>
        <patternFill patternType="solid">
          <bgColor rgb="FF92D050"/>
        </patternFill>
      </fill>
    </dxf>
    <dxf>
      <fill>
        <patternFill patternType="solid">
          <bgColor rgb="FF92D050"/>
        </patternFill>
      </fill>
    </dxf>
    <dxf>
      <alignment wrapText="1"/>
    </dxf>
    <dxf>
      <alignment wrapText="1"/>
    </dxf>
    <dxf>
      <alignment wrapText="1"/>
    </dxf>
    <dxf>
      <alignment wrapText="1"/>
    </dxf>
    <dxf>
      <fill>
        <patternFill patternType="solid">
          <bgColor rgb="FF002060"/>
        </patternFill>
      </fill>
    </dxf>
    <dxf>
      <fill>
        <patternFill patternType="solid">
          <bgColor rgb="FF002060"/>
        </patternFill>
      </fill>
    </dxf>
    <dxf>
      <fill>
        <patternFill patternType="solid">
          <bgColor rgb="FF002060"/>
        </patternFill>
      </fill>
    </dxf>
    <dxf>
      <fill>
        <patternFill patternType="solid">
          <bgColor rgb="FF002060"/>
        </patternFill>
      </fill>
    </dxf>
    <dxf>
      <alignment horizontal="left"/>
    </dxf>
    <dxf>
      <fill>
        <patternFill patternType="solid">
          <bgColor rgb="FF92D050"/>
        </patternFill>
      </fill>
    </dxf>
    <dxf>
      <font>
        <b/>
      </font>
    </dxf>
    <dxf>
      <fill>
        <patternFill>
          <bgColor rgb="FFFFC00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patternType="solid">
          <bgColor rgb="FF002060"/>
        </patternFill>
      </fill>
    </dxf>
    <dxf>
      <fill>
        <patternFill patternType="solid">
          <bgColor rgb="FF002060"/>
        </patternFill>
      </fill>
    </dxf>
    <dxf>
      <fill>
        <patternFill patternType="solid">
          <bgColor rgb="FF002060"/>
        </patternFill>
      </fill>
    </dxf>
    <dxf>
      <fill>
        <patternFill patternType="solid">
          <bgColor rgb="FF00206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alignment wrapText="1"/>
    </dxf>
    <dxf>
      <alignment wrapText="1"/>
    </dxf>
    <dxf>
      <alignment wrapText="1"/>
    </dxf>
    <dxf>
      <alignment wrapText="1"/>
    </dxf>
    <dxf>
      <fill>
        <patternFill>
          <bgColor rgb="FFFFC000"/>
        </patternFill>
      </fill>
    </dxf>
    <dxf>
      <font>
        <sz val="14"/>
      </font>
    </dxf>
    <dxf>
      <font>
        <sz val="14"/>
      </font>
    </dxf>
    <dxf>
      <font>
        <sz val="14"/>
      </font>
    </dxf>
    <dxf>
      <font>
        <sz val="14"/>
      </font>
    </dxf>
    <dxf>
      <font>
        <sz val="14"/>
      </font>
    </dxf>
    <dxf>
      <font>
        <sz val="14"/>
      </font>
    </dxf>
    <dxf>
      <font>
        <sz val="14"/>
      </font>
    </dxf>
    <dxf>
      <fill>
        <patternFill patternType="solid">
          <bgColor rgb="FF92D050"/>
        </patternFill>
      </fill>
    </dxf>
    <dxf>
      <fill>
        <patternFill patternType="solid">
          <bgColor rgb="FF92D05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patternType="solid">
          <bgColor rgb="FF002060"/>
        </patternFill>
      </fill>
    </dxf>
    <dxf>
      <fill>
        <patternFill patternType="solid">
          <bgColor rgb="FF002060"/>
        </patternFill>
      </fill>
    </dxf>
    <dxf>
      <fill>
        <patternFill patternType="solid">
          <bgColor rgb="FF002060"/>
        </patternFill>
      </fill>
    </dxf>
    <dxf>
      <fill>
        <patternFill patternType="solid">
          <bgColor rgb="FF00206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wrapText="1"/>
    </dxf>
    <dxf>
      <alignment wrapText="1"/>
    </dxf>
    <dxf>
      <alignment wrapText="1"/>
    </dxf>
    <dxf>
      <alignment wrapText="1"/>
    </dxf>
    <dxf>
      <alignment wrapText="1"/>
    </dxf>
    <dxf>
      <alignment wrapText="1"/>
    </dxf>
    <dxf>
      <alignment wrapText="1"/>
    </dxf>
    <dxf>
      <alignment wrapText="1"/>
    </dxf>
    <dxf>
      <fill>
        <patternFill>
          <bgColor rgb="FFFFC000"/>
        </patternFill>
      </fill>
    </dxf>
    <dxf>
      <font>
        <sz val="14"/>
      </font>
    </dxf>
    <dxf>
      <font>
        <sz val="14"/>
      </font>
    </dxf>
    <dxf>
      <font>
        <sz val="14"/>
      </font>
    </dxf>
    <dxf>
      <font>
        <sz val="14"/>
      </font>
    </dxf>
    <dxf>
      <font>
        <sz val="14"/>
      </font>
    </dxf>
    <dxf>
      <font>
        <sz val="14"/>
      </font>
    </dxf>
    <dxf>
      <font>
        <sz val="14"/>
      </font>
    </dxf>
    <dxf>
      <font>
        <sz val="14"/>
      </font>
    </dxf>
    <dxf>
      <alignment horizontal="left"/>
    </dxf>
    <dxf>
      <fill>
        <patternFill patternType="solid">
          <bgColor rgb="FF92D050"/>
        </patternFill>
      </fill>
    </dxf>
    <dxf>
      <fill>
        <patternFill patternType="solid">
          <bgColor rgb="FF92D050"/>
        </patternFill>
      </fill>
    </dxf>
    <dxf>
      <font>
        <b/>
      </font>
    </dxf>
    <dxf>
      <fill>
        <patternFill patternType="solid">
          <bgColor rgb="FF92D05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fill>
        <patternFill>
          <bgColor rgb="FF002060"/>
        </patternFill>
      </fill>
    </dxf>
    <dxf>
      <alignment vertical="center" indent="0"/>
    </dxf>
    <dxf>
      <alignment vertical="center" indent="0"/>
    </dxf>
    <dxf>
      <alignment vertical="center" indent="0"/>
    </dxf>
    <dxf>
      <alignment vertical="center"/>
    </dxf>
    <dxf>
      <alignment vertical="center"/>
    </dxf>
    <dxf>
      <alignment vertical="center"/>
    </dxf>
    <dxf>
      <numFmt numFmtId="176" formatCode="&quot;$&quot;\ #,##0"/>
    </dxf>
  </dxfs>
  <tableStyles count="0" defaultTableStyle="TableStyleMedium2" defaultPivotStyle="PivotStyleMedium9"/>
  <colors>
    <mruColors>
      <color rgb="FFFF7D7D"/>
      <color rgb="FF0650C6"/>
      <color rgb="FFFFFFFF"/>
      <color rgb="FFFF6D6D"/>
      <color rgb="FFFE7711"/>
      <color rgb="FFFFEAA7"/>
      <color rgb="FFFFF8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6.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openxmlformats.org/officeDocument/2006/relationships/pivotCacheDefinition" Target="pivotCache/pivotCacheDefinition7.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Procesos OAPRE 2026.xlsx]EFICIENCIAS!TablaDinámica8</c:name>
    <c:fmtId val="0"/>
  </c:pivotSource>
  <c:chart>
    <c:title>
      <c:tx>
        <c:rich>
          <a:bodyPr rot="0" spcFirstLastPara="1" vertOverflow="ellipsis" vert="horz" wrap="square" anchor="ctr" anchorCtr="1"/>
          <a:lstStyle/>
          <a:p>
            <a:pPr>
              <a:defRPr sz="108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Total: 71</a:t>
            </a:r>
          </a:p>
        </c:rich>
      </c:tx>
      <c:overlay val="0"/>
      <c:spPr>
        <a:noFill/>
        <a:ln>
          <a:noFill/>
        </a:ln>
        <a:effectLst/>
      </c:spPr>
      <c:txPr>
        <a:bodyPr rot="0" spcFirstLastPara="1" vertOverflow="ellipsis" vert="horz" wrap="square" anchor="ctr" anchorCtr="1"/>
        <a:lstStyle/>
        <a:p>
          <a:pPr>
            <a:defRPr sz="108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ivotFmts>
      <c:pivotFmt>
        <c:idx val="0"/>
        <c:spPr>
          <a:solidFill>
            <a:srgbClr val="00206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EFICIENCIAS!$H$17</c:f>
              <c:strCache>
                <c:ptCount val="1"/>
                <c:pt idx="0">
                  <c:v>Total</c:v>
                </c:pt>
              </c:strCache>
            </c:strRef>
          </c:tx>
          <c:spPr>
            <a:solidFill>
              <a:srgbClr val="00206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EFICIENCIAS!$G$18:$G$26</c:f>
              <c:strCache>
                <c:ptCount val="8"/>
                <c:pt idx="0">
                  <c:v>Concurso de méritos</c:v>
                </c:pt>
                <c:pt idx="1">
                  <c:v>Licitación Pública</c:v>
                </c:pt>
                <c:pt idx="2">
                  <c:v>Mínima Cuantía </c:v>
                </c:pt>
                <c:pt idx="3">
                  <c:v>Mínima Cuantía - Grandes Superficies</c:v>
                </c:pt>
                <c:pt idx="4">
                  <c:v>Regimen Especial Decreto 092</c:v>
                </c:pt>
                <c:pt idx="5">
                  <c:v>Selección Abreviada - AMP</c:v>
                </c:pt>
                <c:pt idx="6">
                  <c:v>Selección Abreviada - Subsasta Inversa</c:v>
                </c:pt>
                <c:pt idx="7">
                  <c:v>Seleccion Abreviada Bolsa Mercantil</c:v>
                </c:pt>
              </c:strCache>
            </c:strRef>
          </c:cat>
          <c:val>
            <c:numRef>
              <c:f>EFICIENCIAS!$H$18:$H$26</c:f>
              <c:numCache>
                <c:formatCode>General</c:formatCode>
                <c:ptCount val="8"/>
                <c:pt idx="0">
                  <c:v>8</c:v>
                </c:pt>
                <c:pt idx="1">
                  <c:v>5</c:v>
                </c:pt>
                <c:pt idx="2">
                  <c:v>16</c:v>
                </c:pt>
                <c:pt idx="3">
                  <c:v>2</c:v>
                </c:pt>
                <c:pt idx="4">
                  <c:v>2</c:v>
                </c:pt>
                <c:pt idx="5">
                  <c:v>23</c:v>
                </c:pt>
                <c:pt idx="6">
                  <c:v>13</c:v>
                </c:pt>
                <c:pt idx="7">
                  <c:v>2</c:v>
                </c:pt>
              </c:numCache>
            </c:numRef>
          </c:val>
          <c:extLst>
            <c:ext xmlns:c16="http://schemas.microsoft.com/office/drawing/2014/chart" uri="{C3380CC4-5D6E-409C-BE32-E72D297353CC}">
              <c16:uniqueId val="{00000000-D6C9-FB47-A3C3-4A3DBB6222FA}"/>
            </c:ext>
          </c:extLst>
        </c:ser>
        <c:dLbls>
          <c:dLblPos val="outEnd"/>
          <c:showLegendKey val="0"/>
          <c:showVal val="1"/>
          <c:showCatName val="0"/>
          <c:showSerName val="0"/>
          <c:showPercent val="0"/>
          <c:showBubbleSize val="0"/>
        </c:dLbls>
        <c:gapWidth val="219"/>
        <c:overlap val="-27"/>
        <c:axId val="1963593215"/>
        <c:axId val="1992333439"/>
      </c:barChart>
      <c:catAx>
        <c:axId val="19635932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92333439"/>
        <c:crosses val="autoZero"/>
        <c:auto val="1"/>
        <c:lblAlgn val="ctr"/>
        <c:lblOffset val="100"/>
        <c:noMultiLvlLbl val="0"/>
      </c:catAx>
      <c:valAx>
        <c:axId val="1992333439"/>
        <c:scaling>
          <c:orientation val="minMax"/>
        </c:scaling>
        <c:delete val="1"/>
        <c:axPos val="l"/>
        <c:numFmt formatCode="General" sourceLinked="1"/>
        <c:majorTickMark val="none"/>
        <c:minorTickMark val="none"/>
        <c:tickLblPos val="nextTo"/>
        <c:crossAx val="196359321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Procesos OAPRE 2026.xlsx]EFICIENCIAS!TablaDinámica10</c:name>
    <c:fmtId val="0"/>
  </c:pivotSource>
  <c:chart>
    <c:autoTitleDeleted val="0"/>
    <c:pivotFmts>
      <c:pivotFmt>
        <c:idx val="0"/>
        <c:spPr>
          <a:solidFill>
            <a:srgbClr val="00206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w="19050">
              <a:solidFill>
                <a:schemeClr val="tx1"/>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2"/>
          </a:solidFill>
          <a:ln>
            <a:noFill/>
          </a:ln>
          <a:effectLst/>
        </c:spPr>
        <c:dLbl>
          <c:idx val="0"/>
          <c:layout>
            <c:manualLayout>
              <c:x val="7.1846282372598158E-2"/>
              <c:y val="-0.285714285714285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2060"/>
          </a:solidFill>
          <a:ln>
            <a:noFill/>
          </a:ln>
          <a:effectLst/>
        </c:spPr>
        <c:dLbl>
          <c:idx val="0"/>
          <c:layout>
            <c:manualLayout>
              <c:x val="0"/>
              <c:y val="-0.3579638752052545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dLbl>
          <c:idx val="0"/>
          <c:layout>
            <c:manualLayout>
              <c:x val="1.3366750208855471E-2"/>
              <c:y val="-0.2068965517241379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dLbl>
          <c:idx val="0"/>
          <c:layout>
            <c:manualLayout>
              <c:x val="-3.1746031746031758E-2"/>
              <c:y val="-0.1412151067323481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2060"/>
          </a:solidFill>
          <a:ln>
            <a:noFill/>
          </a:ln>
          <a:effectLst/>
        </c:spPr>
        <c:dLbl>
          <c:idx val="0"/>
          <c:layout>
            <c:manualLayout>
              <c:x val="5.0125313283207714E-3"/>
              <c:y val="-0.2003284072249589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dLbl>
          <c:idx val="0"/>
          <c:layout>
            <c:manualLayout>
              <c:x val="3.842940685045948E-2"/>
              <c:y val="-0.1576354679802955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dLbl>
          <c:idx val="0"/>
          <c:layout>
            <c:manualLayout>
              <c:x val="3.6758563074352484E-2"/>
              <c:y val="-0.1182266009852216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rgbClr val="002060"/>
          </a:solidFill>
          <a:ln>
            <a:noFill/>
          </a:ln>
          <a:effectLst/>
        </c:spPr>
        <c:dLbl>
          <c:idx val="0"/>
          <c:layout>
            <c:manualLayout>
              <c:x val="-1.5037593984962405E-2"/>
              <c:y val="-6.568144499178982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2"/>
          </a:solidFill>
          <a:ln>
            <a:noFill/>
          </a:ln>
          <a:effectLst/>
        </c:spPr>
        <c:dLbl>
          <c:idx val="0"/>
          <c:layout>
            <c:manualLayout>
              <c:x val="1.8379281537176273E-2"/>
              <c:y val="-5.911330049261083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rgbClr val="002060"/>
          </a:solidFill>
          <a:ln>
            <a:noFill/>
          </a:ln>
          <a:effectLst/>
        </c:spPr>
        <c:dLbl>
          <c:idx val="0"/>
          <c:layout>
            <c:manualLayout>
              <c:x val="-3.3416875522138678E-3"/>
              <c:y val="-0.1871921182266009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rgbClr val="002060"/>
          </a:solidFill>
          <a:ln>
            <a:noFill/>
          </a:ln>
          <a:effectLst/>
        </c:spPr>
        <c:dLbl>
          <c:idx val="0"/>
          <c:layout>
            <c:manualLayout>
              <c:x val="-1.9923371647509579E-2"/>
              <c:y val="-0.1164483260553129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2"/>
          </a:solidFill>
          <a:ln>
            <a:noFill/>
          </a:ln>
          <a:effectLst/>
        </c:spPr>
        <c:dLbl>
          <c:idx val="0"/>
          <c:layout>
            <c:manualLayout>
              <c:x val="1.8390804597701038E-2"/>
              <c:y val="-7.569141193595342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rgbClr val="002060"/>
          </a:solidFill>
          <a:ln>
            <a:noFill/>
          </a:ln>
          <a:effectLst/>
        </c:spPr>
        <c:dLbl>
          <c:idx val="0"/>
          <c:layout>
            <c:manualLayout>
              <c:x val="0"/>
              <c:y val="-2.62008733624454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2"/>
          </a:solidFill>
          <a:ln>
            <a:noFill/>
          </a:ln>
          <a:effectLst/>
        </c:spPr>
        <c:dLbl>
          <c:idx val="0"/>
          <c:layout>
            <c:manualLayout>
              <c:x val="5.3639846743295021E-2"/>
              <c:y val="-6.986899563318778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rgbClr val="002060"/>
          </a:solidFill>
          <a:ln>
            <a:noFill/>
          </a:ln>
          <a:effectLst/>
        </c:spPr>
        <c:dLbl>
          <c:idx val="0"/>
          <c:layout>
            <c:manualLayout>
              <c:x val="-3.21839080459769E-2"/>
              <c:y val="-0.1077147016011644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2"/>
          </a:solidFill>
          <a:ln>
            <a:noFill/>
          </a:ln>
          <a:effectLst/>
        </c:spPr>
        <c:dLbl>
          <c:idx val="0"/>
          <c:layout>
            <c:manualLayout>
              <c:x val="1.2260536398467321E-2"/>
              <c:y val="-9.315866084425036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2"/>
          </a:solidFill>
          <a:ln>
            <a:noFill/>
          </a:ln>
          <a:effectLst/>
        </c:spPr>
        <c:dLbl>
          <c:idx val="0"/>
          <c:layout>
            <c:manualLayout>
              <c:x val="1.6858237547892608E-2"/>
              <c:y val="-7.860262008733634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rgbClr val="002060"/>
          </a:solidFill>
          <a:ln>
            <a:noFill/>
          </a:ln>
          <a:effectLst/>
        </c:spPr>
        <c:dLbl>
          <c:idx val="0"/>
          <c:layout>
            <c:manualLayout>
              <c:x val="-2.1455938697318006E-2"/>
              <c:y val="-0.11353711790393024"/>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EFICIENCIAS!$M$17</c:f>
              <c:strCache>
                <c:ptCount val="1"/>
                <c:pt idx="0">
                  <c:v>Valor estudio previo</c:v>
                </c:pt>
              </c:strCache>
            </c:strRef>
          </c:tx>
          <c:spPr>
            <a:solidFill>
              <a:srgbClr val="002060"/>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5-1CFD-DB40-8F40-D57426C89FA3}"/>
              </c:ext>
            </c:extLst>
          </c:dPt>
          <c:dPt>
            <c:idx val="1"/>
            <c:invertIfNegative val="0"/>
            <c:bubble3D val="0"/>
            <c:spPr>
              <a:solidFill>
                <a:srgbClr val="002060"/>
              </a:solidFill>
              <a:ln>
                <a:noFill/>
              </a:ln>
              <a:effectLst/>
            </c:spPr>
            <c:extLst>
              <c:ext xmlns:c16="http://schemas.microsoft.com/office/drawing/2014/chart" uri="{C3380CC4-5D6E-409C-BE32-E72D297353CC}">
                <c16:uniqueId val="{00000007-1CFD-DB40-8F40-D57426C89FA3}"/>
              </c:ext>
            </c:extLst>
          </c:dPt>
          <c:dPt>
            <c:idx val="2"/>
            <c:invertIfNegative val="0"/>
            <c:bubble3D val="0"/>
            <c:spPr>
              <a:solidFill>
                <a:srgbClr val="002060"/>
              </a:solidFill>
              <a:ln>
                <a:noFill/>
              </a:ln>
              <a:effectLst/>
            </c:spPr>
            <c:extLst>
              <c:ext xmlns:c16="http://schemas.microsoft.com/office/drawing/2014/chart" uri="{C3380CC4-5D6E-409C-BE32-E72D297353CC}">
                <c16:uniqueId val="{00000008-1CFD-DB40-8F40-D57426C89FA3}"/>
              </c:ext>
            </c:extLst>
          </c:dPt>
          <c:dPt>
            <c:idx val="3"/>
            <c:invertIfNegative val="0"/>
            <c:bubble3D val="0"/>
            <c:spPr>
              <a:solidFill>
                <a:srgbClr val="002060"/>
              </a:solidFill>
              <a:ln>
                <a:noFill/>
              </a:ln>
              <a:effectLst/>
            </c:spPr>
            <c:extLst>
              <c:ext xmlns:c16="http://schemas.microsoft.com/office/drawing/2014/chart" uri="{C3380CC4-5D6E-409C-BE32-E72D297353CC}">
                <c16:uniqueId val="{0000000B-1CFD-DB40-8F40-D57426C89FA3}"/>
              </c:ext>
            </c:extLst>
          </c:dPt>
          <c:dPt>
            <c:idx val="4"/>
            <c:invertIfNegative val="0"/>
            <c:bubble3D val="0"/>
            <c:spPr>
              <a:solidFill>
                <a:srgbClr val="002060"/>
              </a:solidFill>
              <a:ln>
                <a:noFill/>
              </a:ln>
              <a:effectLst/>
            </c:spPr>
            <c:extLst>
              <c:ext xmlns:c16="http://schemas.microsoft.com/office/drawing/2014/chart" uri="{C3380CC4-5D6E-409C-BE32-E72D297353CC}">
                <c16:uniqueId val="{0000000D-1CFD-DB40-8F40-D57426C89FA3}"/>
              </c:ext>
            </c:extLst>
          </c:dPt>
          <c:dPt>
            <c:idx val="5"/>
            <c:invertIfNegative val="0"/>
            <c:bubble3D val="0"/>
            <c:spPr>
              <a:solidFill>
                <a:srgbClr val="002060"/>
              </a:solidFill>
              <a:ln>
                <a:noFill/>
              </a:ln>
              <a:effectLst/>
            </c:spPr>
            <c:extLst>
              <c:ext xmlns:c16="http://schemas.microsoft.com/office/drawing/2014/chart" uri="{C3380CC4-5D6E-409C-BE32-E72D297353CC}">
                <c16:uniqueId val="{0000000E-1CFD-DB40-8F40-D57426C89FA3}"/>
              </c:ext>
            </c:extLst>
          </c:dPt>
          <c:dPt>
            <c:idx val="6"/>
            <c:invertIfNegative val="0"/>
            <c:bubble3D val="0"/>
            <c:spPr>
              <a:solidFill>
                <a:srgbClr val="002060"/>
              </a:solidFill>
              <a:ln>
                <a:noFill/>
              </a:ln>
              <a:effectLst/>
            </c:spPr>
            <c:extLst>
              <c:ext xmlns:c16="http://schemas.microsoft.com/office/drawing/2014/chart" uri="{C3380CC4-5D6E-409C-BE32-E72D297353CC}">
                <c16:uniqueId val="{00000010-1CFD-DB40-8F40-D57426C89FA3}"/>
              </c:ext>
            </c:extLst>
          </c:dPt>
          <c:dPt>
            <c:idx val="7"/>
            <c:invertIfNegative val="0"/>
            <c:bubble3D val="0"/>
            <c:spPr>
              <a:solidFill>
                <a:srgbClr val="002060"/>
              </a:solidFill>
              <a:ln>
                <a:noFill/>
              </a:ln>
              <a:effectLst/>
            </c:spPr>
            <c:extLst>
              <c:ext xmlns:c16="http://schemas.microsoft.com/office/drawing/2014/chart" uri="{C3380CC4-5D6E-409C-BE32-E72D297353CC}">
                <c16:uniqueId val="{00000015-1CFD-DB40-8F40-D57426C89FA3}"/>
              </c:ext>
            </c:extLst>
          </c:dPt>
          <c:dLbls>
            <c:dLbl>
              <c:idx val="0"/>
              <c:layout>
                <c:manualLayout>
                  <c:x val="0"/>
                  <c:y val="-0.3579638752052545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CFD-DB40-8F40-D57426C89FA3}"/>
                </c:ext>
              </c:extLst>
            </c:dLbl>
            <c:dLbl>
              <c:idx val="1"/>
              <c:layout>
                <c:manualLayout>
                  <c:x val="5.0125313283207714E-3"/>
                  <c:y val="-0.200328407224958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CFD-DB40-8F40-D57426C89FA3}"/>
                </c:ext>
              </c:extLst>
            </c:dLbl>
            <c:dLbl>
              <c:idx val="2"/>
              <c:layout>
                <c:manualLayout>
                  <c:x val="-1.5037593984962405E-2"/>
                  <c:y val="-6.568144499178982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CFD-DB40-8F40-D57426C89FA3}"/>
                </c:ext>
              </c:extLst>
            </c:dLbl>
            <c:dLbl>
              <c:idx val="3"/>
              <c:layout>
                <c:manualLayout>
                  <c:x val="-3.3416875522138678E-3"/>
                  <c:y val="-0.1871921182266009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CFD-DB40-8F40-D57426C89FA3}"/>
                </c:ext>
              </c:extLst>
            </c:dLbl>
            <c:dLbl>
              <c:idx val="4"/>
              <c:layout>
                <c:manualLayout>
                  <c:x val="-1.9923371647509579E-2"/>
                  <c:y val="-0.1164483260553129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CFD-DB40-8F40-D57426C89FA3}"/>
                </c:ext>
              </c:extLst>
            </c:dLbl>
            <c:dLbl>
              <c:idx val="5"/>
              <c:layout>
                <c:manualLayout>
                  <c:x val="0"/>
                  <c:y val="-2.6200873362445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CFD-DB40-8F40-D57426C89FA3}"/>
                </c:ext>
              </c:extLst>
            </c:dLbl>
            <c:dLbl>
              <c:idx val="6"/>
              <c:layout>
                <c:manualLayout>
                  <c:x val="-2.1455938697318006E-2"/>
                  <c:y val="-0.113537117903930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1CFD-DB40-8F40-D57426C89FA3}"/>
                </c:ext>
              </c:extLst>
            </c:dLbl>
            <c:dLbl>
              <c:idx val="7"/>
              <c:layout>
                <c:manualLayout>
                  <c:x val="-3.21839080459769E-2"/>
                  <c:y val="-0.1077147016011644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1CFD-DB40-8F40-D57426C89F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EFICIENCIAS!$L$18:$L$26</c:f>
              <c:strCache>
                <c:ptCount val="8"/>
                <c:pt idx="0">
                  <c:v>Concurso de méritos</c:v>
                </c:pt>
                <c:pt idx="1">
                  <c:v>Licitación Pública</c:v>
                </c:pt>
                <c:pt idx="2">
                  <c:v>Mínima Cuantía </c:v>
                </c:pt>
                <c:pt idx="3">
                  <c:v>Mínima Cuantía - Grandes Superficies</c:v>
                </c:pt>
                <c:pt idx="4">
                  <c:v>Regimen Especial Decreto 092</c:v>
                </c:pt>
                <c:pt idx="5">
                  <c:v>Selección Abreviada - AMP</c:v>
                </c:pt>
                <c:pt idx="6">
                  <c:v>Selección Abreviada - Subsasta Inversa</c:v>
                </c:pt>
                <c:pt idx="7">
                  <c:v>Seleccion Abreviada Bolsa Mercantil</c:v>
                </c:pt>
              </c:strCache>
            </c:strRef>
          </c:cat>
          <c:val>
            <c:numRef>
              <c:f>EFICIENCIAS!$M$18:$M$26</c:f>
              <c:numCache>
                <c:formatCode>"$"\ #,##0</c:formatCode>
                <c:ptCount val="8"/>
                <c:pt idx="0">
                  <c:v>56597623958</c:v>
                </c:pt>
                <c:pt idx="1">
                  <c:v>90550903067</c:v>
                </c:pt>
                <c:pt idx="2">
                  <c:v>1200204676</c:v>
                </c:pt>
                <c:pt idx="3">
                  <c:v>12227500</c:v>
                </c:pt>
                <c:pt idx="4">
                  <c:v>326259779949</c:v>
                </c:pt>
                <c:pt idx="5">
                  <c:v>1421875466225.6799</c:v>
                </c:pt>
                <c:pt idx="6">
                  <c:v>105530668533</c:v>
                </c:pt>
                <c:pt idx="7">
                  <c:v>765486464170.45996</c:v>
                </c:pt>
              </c:numCache>
            </c:numRef>
          </c:val>
          <c:extLst>
            <c:ext xmlns:c16="http://schemas.microsoft.com/office/drawing/2014/chart" uri="{C3380CC4-5D6E-409C-BE32-E72D297353CC}">
              <c16:uniqueId val="{00000000-1CFD-DB40-8F40-D57426C89FA3}"/>
            </c:ext>
          </c:extLst>
        </c:ser>
        <c:ser>
          <c:idx val="1"/>
          <c:order val="1"/>
          <c:tx>
            <c:strRef>
              <c:f>EFICIENCIAS!$N$17</c:f>
              <c:strCache>
                <c:ptCount val="1"/>
                <c:pt idx="0">
                  <c:v>Valor adjudicado</c:v>
                </c:pt>
              </c:strCache>
            </c:strRef>
          </c:tx>
          <c:spPr>
            <a:solidFill>
              <a:schemeClr val="accent2"/>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4-1CFD-DB40-8F40-D57426C89FA3}"/>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6-1CFD-DB40-8F40-D57426C89FA3}"/>
              </c:ext>
            </c:extLst>
          </c:dPt>
          <c:dPt>
            <c:idx val="2"/>
            <c:invertIfNegative val="0"/>
            <c:bubble3D val="0"/>
            <c:spPr>
              <a:solidFill>
                <a:schemeClr val="accent2"/>
              </a:solidFill>
              <a:ln>
                <a:noFill/>
              </a:ln>
              <a:effectLst/>
            </c:spPr>
            <c:extLst>
              <c:ext xmlns:c16="http://schemas.microsoft.com/office/drawing/2014/chart" uri="{C3380CC4-5D6E-409C-BE32-E72D297353CC}">
                <c16:uniqueId val="{00000009-1CFD-DB40-8F40-D57426C89FA3}"/>
              </c:ext>
            </c:extLst>
          </c:dPt>
          <c:dPt>
            <c:idx val="3"/>
            <c:invertIfNegative val="0"/>
            <c:bubble3D val="0"/>
            <c:spPr>
              <a:solidFill>
                <a:schemeClr val="accent2"/>
              </a:solidFill>
              <a:ln>
                <a:noFill/>
              </a:ln>
              <a:effectLst/>
            </c:spPr>
            <c:extLst>
              <c:ext xmlns:c16="http://schemas.microsoft.com/office/drawing/2014/chart" uri="{C3380CC4-5D6E-409C-BE32-E72D297353CC}">
                <c16:uniqueId val="{0000000A-1CFD-DB40-8F40-D57426C89FA3}"/>
              </c:ext>
            </c:extLst>
          </c:dPt>
          <c:dPt>
            <c:idx val="4"/>
            <c:invertIfNegative val="0"/>
            <c:bubble3D val="0"/>
            <c:spPr>
              <a:solidFill>
                <a:schemeClr val="accent2"/>
              </a:solidFill>
              <a:ln>
                <a:noFill/>
              </a:ln>
              <a:effectLst/>
            </c:spPr>
            <c:extLst>
              <c:ext xmlns:c16="http://schemas.microsoft.com/office/drawing/2014/chart" uri="{C3380CC4-5D6E-409C-BE32-E72D297353CC}">
                <c16:uniqueId val="{0000000C-1CFD-DB40-8F40-D57426C89FA3}"/>
              </c:ext>
            </c:extLst>
          </c:dPt>
          <c:dPt>
            <c:idx val="5"/>
            <c:invertIfNegative val="0"/>
            <c:bubble3D val="0"/>
            <c:spPr>
              <a:solidFill>
                <a:schemeClr val="accent2"/>
              </a:solidFill>
              <a:ln>
                <a:noFill/>
              </a:ln>
              <a:effectLst/>
            </c:spPr>
            <c:extLst>
              <c:ext xmlns:c16="http://schemas.microsoft.com/office/drawing/2014/chart" uri="{C3380CC4-5D6E-409C-BE32-E72D297353CC}">
                <c16:uniqueId val="{0000000F-1CFD-DB40-8F40-D57426C89FA3}"/>
              </c:ext>
            </c:extLst>
          </c:dPt>
          <c:dPt>
            <c:idx val="6"/>
            <c:invertIfNegative val="0"/>
            <c:bubble3D val="0"/>
            <c:spPr>
              <a:solidFill>
                <a:schemeClr val="accent2"/>
              </a:solidFill>
              <a:ln>
                <a:noFill/>
              </a:ln>
              <a:effectLst/>
            </c:spPr>
            <c:extLst>
              <c:ext xmlns:c16="http://schemas.microsoft.com/office/drawing/2014/chart" uri="{C3380CC4-5D6E-409C-BE32-E72D297353CC}">
                <c16:uniqueId val="{00000011-1CFD-DB40-8F40-D57426C89FA3}"/>
              </c:ext>
            </c:extLst>
          </c:dPt>
          <c:dPt>
            <c:idx val="7"/>
            <c:invertIfNegative val="0"/>
            <c:bubble3D val="0"/>
            <c:spPr>
              <a:solidFill>
                <a:schemeClr val="accent2"/>
              </a:solidFill>
              <a:ln>
                <a:noFill/>
              </a:ln>
              <a:effectLst/>
            </c:spPr>
            <c:extLst>
              <c:ext xmlns:c16="http://schemas.microsoft.com/office/drawing/2014/chart" uri="{C3380CC4-5D6E-409C-BE32-E72D297353CC}">
                <c16:uniqueId val="{00000014-1CFD-DB40-8F40-D57426C89FA3}"/>
              </c:ext>
            </c:extLst>
          </c:dPt>
          <c:dLbls>
            <c:dLbl>
              <c:idx val="0"/>
              <c:layout>
                <c:manualLayout>
                  <c:x val="7.1846282372598158E-2"/>
                  <c:y val="-0.285714285714285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CFD-DB40-8F40-D57426C89FA3}"/>
                </c:ext>
              </c:extLst>
            </c:dLbl>
            <c:dLbl>
              <c:idx val="1"/>
              <c:layout>
                <c:manualLayout>
                  <c:x val="3.842940685045948E-2"/>
                  <c:y val="-0.1576354679802955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CFD-DB40-8F40-D57426C89FA3}"/>
                </c:ext>
              </c:extLst>
            </c:dLbl>
            <c:dLbl>
              <c:idx val="2"/>
              <c:layout>
                <c:manualLayout>
                  <c:x val="3.6758563074352484E-2"/>
                  <c:y val="-0.1182266009852216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CFD-DB40-8F40-D57426C89FA3}"/>
                </c:ext>
              </c:extLst>
            </c:dLbl>
            <c:dLbl>
              <c:idx val="3"/>
              <c:layout>
                <c:manualLayout>
                  <c:x val="1.8379281537176273E-2"/>
                  <c:y val="-5.91133004926108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CFD-DB40-8F40-D57426C89FA3}"/>
                </c:ext>
              </c:extLst>
            </c:dLbl>
            <c:dLbl>
              <c:idx val="4"/>
              <c:layout>
                <c:manualLayout>
                  <c:x val="1.8390804597701038E-2"/>
                  <c:y val="-7.56914119359534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CFD-DB40-8F40-D57426C89FA3}"/>
                </c:ext>
              </c:extLst>
            </c:dLbl>
            <c:dLbl>
              <c:idx val="5"/>
              <c:layout>
                <c:manualLayout>
                  <c:x val="5.3639846743295021E-2"/>
                  <c:y val="-6.986899563318778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CFD-DB40-8F40-D57426C89FA3}"/>
                </c:ext>
              </c:extLst>
            </c:dLbl>
            <c:dLbl>
              <c:idx val="6"/>
              <c:layout>
                <c:manualLayout>
                  <c:x val="1.6858237547892608E-2"/>
                  <c:y val="-7.860262008733634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1CFD-DB40-8F40-D57426C89FA3}"/>
                </c:ext>
              </c:extLst>
            </c:dLbl>
            <c:dLbl>
              <c:idx val="7"/>
              <c:layout>
                <c:manualLayout>
                  <c:x val="1.2260536398467321E-2"/>
                  <c:y val="-9.315866084425036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1CFD-DB40-8F40-D57426C89F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EFICIENCIAS!$L$18:$L$26</c:f>
              <c:strCache>
                <c:ptCount val="8"/>
                <c:pt idx="0">
                  <c:v>Concurso de méritos</c:v>
                </c:pt>
                <c:pt idx="1">
                  <c:v>Licitación Pública</c:v>
                </c:pt>
                <c:pt idx="2">
                  <c:v>Mínima Cuantía </c:v>
                </c:pt>
                <c:pt idx="3">
                  <c:v>Mínima Cuantía - Grandes Superficies</c:v>
                </c:pt>
                <c:pt idx="4">
                  <c:v>Regimen Especial Decreto 092</c:v>
                </c:pt>
                <c:pt idx="5">
                  <c:v>Selección Abreviada - AMP</c:v>
                </c:pt>
                <c:pt idx="6">
                  <c:v>Selección Abreviada - Subsasta Inversa</c:v>
                </c:pt>
                <c:pt idx="7">
                  <c:v>Seleccion Abreviada Bolsa Mercantil</c:v>
                </c:pt>
              </c:strCache>
            </c:strRef>
          </c:cat>
          <c:val>
            <c:numRef>
              <c:f>EFICIENCIAS!$N$18:$N$26</c:f>
              <c:numCache>
                <c:formatCode>"$"\ #,##0</c:formatCode>
                <c:ptCount val="8"/>
                <c:pt idx="0">
                  <c:v>56597524909</c:v>
                </c:pt>
                <c:pt idx="1">
                  <c:v>89554853614</c:v>
                </c:pt>
                <c:pt idx="2">
                  <c:v>931323010</c:v>
                </c:pt>
                <c:pt idx="3">
                  <c:v>12227500</c:v>
                </c:pt>
                <c:pt idx="4">
                  <c:v>326259779949</c:v>
                </c:pt>
                <c:pt idx="5">
                  <c:v>1211006790872.8501</c:v>
                </c:pt>
                <c:pt idx="6">
                  <c:v>64164953197.269997</c:v>
                </c:pt>
                <c:pt idx="7">
                  <c:v>711533682598</c:v>
                </c:pt>
              </c:numCache>
            </c:numRef>
          </c:val>
          <c:extLst>
            <c:ext xmlns:c16="http://schemas.microsoft.com/office/drawing/2014/chart" uri="{C3380CC4-5D6E-409C-BE32-E72D297353CC}">
              <c16:uniqueId val="{00000002-1CFD-DB40-8F40-D57426C89FA3}"/>
            </c:ext>
          </c:extLst>
        </c:ser>
        <c:ser>
          <c:idx val="2"/>
          <c:order val="2"/>
          <c:tx>
            <c:strRef>
              <c:f>EFICIENCIAS!$O$17</c:f>
              <c:strCache>
                <c:ptCount val="1"/>
                <c:pt idx="0">
                  <c:v>Ahorro </c:v>
                </c:pt>
              </c:strCache>
            </c:strRef>
          </c:tx>
          <c:spPr>
            <a:solidFill>
              <a:schemeClr val="accent3"/>
            </a:solidFill>
            <a:ln>
              <a:noFill/>
            </a:ln>
            <a:effectLst/>
          </c:spPr>
          <c:invertIfNegative val="0"/>
          <c:dLbls>
            <c:spPr>
              <a:noFill/>
              <a:ln w="19050">
                <a:solidFill>
                  <a:schemeClr val="tx1"/>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EFICIENCIAS!$L$18:$L$26</c:f>
              <c:strCache>
                <c:ptCount val="8"/>
                <c:pt idx="0">
                  <c:v>Concurso de méritos</c:v>
                </c:pt>
                <c:pt idx="1">
                  <c:v>Licitación Pública</c:v>
                </c:pt>
                <c:pt idx="2">
                  <c:v>Mínima Cuantía </c:v>
                </c:pt>
                <c:pt idx="3">
                  <c:v>Mínima Cuantía - Grandes Superficies</c:v>
                </c:pt>
                <c:pt idx="4">
                  <c:v>Regimen Especial Decreto 092</c:v>
                </c:pt>
                <c:pt idx="5">
                  <c:v>Selección Abreviada - AMP</c:v>
                </c:pt>
                <c:pt idx="6">
                  <c:v>Selección Abreviada - Subsasta Inversa</c:v>
                </c:pt>
                <c:pt idx="7">
                  <c:v>Seleccion Abreviada Bolsa Mercantil</c:v>
                </c:pt>
              </c:strCache>
            </c:strRef>
          </c:cat>
          <c:val>
            <c:numRef>
              <c:f>EFICIENCIAS!$O$18:$O$26</c:f>
              <c:numCache>
                <c:formatCode>0.00%</c:formatCode>
                <c:ptCount val="8"/>
                <c:pt idx="0">
                  <c:v>1.7500557986939937E-6</c:v>
                </c:pt>
                <c:pt idx="1">
                  <c:v>1.0999884255853392E-2</c:v>
                </c:pt>
                <c:pt idx="2">
                  <c:v>0.22402984372308846</c:v>
                </c:pt>
                <c:pt idx="3">
                  <c:v>0</c:v>
                </c:pt>
                <c:pt idx="4">
                  <c:v>0</c:v>
                </c:pt>
                <c:pt idx="5">
                  <c:v>0.14830319557631413</c:v>
                </c:pt>
                <c:pt idx="6">
                  <c:v>0.39197814162235428</c:v>
                </c:pt>
                <c:pt idx="7">
                  <c:v>7.0481692489399339E-2</c:v>
                </c:pt>
              </c:numCache>
            </c:numRef>
          </c:val>
          <c:extLst>
            <c:ext xmlns:c16="http://schemas.microsoft.com/office/drawing/2014/chart" uri="{C3380CC4-5D6E-409C-BE32-E72D297353CC}">
              <c16:uniqueId val="{00000003-1CFD-DB40-8F40-D57426C89FA3}"/>
            </c:ext>
          </c:extLst>
        </c:ser>
        <c:dLbls>
          <c:dLblPos val="outEnd"/>
          <c:showLegendKey val="0"/>
          <c:showVal val="1"/>
          <c:showCatName val="0"/>
          <c:showSerName val="0"/>
          <c:showPercent val="0"/>
          <c:showBubbleSize val="0"/>
        </c:dLbls>
        <c:gapWidth val="219"/>
        <c:overlap val="-27"/>
        <c:axId val="2000136255"/>
        <c:axId val="2000138495"/>
      </c:barChart>
      <c:catAx>
        <c:axId val="2000136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0138495"/>
        <c:crosses val="autoZero"/>
        <c:auto val="1"/>
        <c:lblAlgn val="ctr"/>
        <c:lblOffset val="100"/>
        <c:noMultiLvlLbl val="0"/>
      </c:catAx>
      <c:valAx>
        <c:axId val="2000138495"/>
        <c:scaling>
          <c:orientation val="minMax"/>
        </c:scaling>
        <c:delete val="1"/>
        <c:axPos val="l"/>
        <c:numFmt formatCode="&quot;$&quot;\ #,##0" sourceLinked="1"/>
        <c:majorTickMark val="none"/>
        <c:minorTickMark val="none"/>
        <c:tickLblPos val="nextTo"/>
        <c:crossAx val="2000136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Procesos OAPRE 2026.xlsx]EFICIENCIAS!TablaDinámica11</c:name>
    <c:fmtId val="0"/>
  </c:pivotSource>
  <c:chart>
    <c:autoTitleDeleted val="0"/>
    <c:pivotFmts>
      <c:pivotFmt>
        <c:idx val="0"/>
        <c:spPr>
          <a:solidFill>
            <a:srgbClr val="00206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EFICIENCIAS!$W$14</c:f>
              <c:strCache>
                <c:ptCount val="1"/>
                <c:pt idx="0">
                  <c:v>CANTIDAD CONTRATOS 2024 </c:v>
                </c:pt>
              </c:strCache>
            </c:strRef>
          </c:tx>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EFICIENCIAS!$V$15:$V$23</c:f>
              <c:strCache>
                <c:ptCount val="8"/>
                <c:pt idx="0">
                  <c:v>Concurso de méritos</c:v>
                </c:pt>
                <c:pt idx="1">
                  <c:v>Licitación Pública</c:v>
                </c:pt>
                <c:pt idx="2">
                  <c:v>Mínima Cuantía </c:v>
                </c:pt>
                <c:pt idx="3">
                  <c:v>Mínima Cuantía - Grandes Superficies</c:v>
                </c:pt>
                <c:pt idx="4">
                  <c:v>Regimen Especial Decreto 092</c:v>
                </c:pt>
                <c:pt idx="5">
                  <c:v>Selección Abreviada - AMP</c:v>
                </c:pt>
                <c:pt idx="6">
                  <c:v>Selección Abreviada - Subsasta Inversa</c:v>
                </c:pt>
                <c:pt idx="7">
                  <c:v>Seleccion Abreviada Bolsa Mercantil</c:v>
                </c:pt>
              </c:strCache>
            </c:strRef>
          </c:cat>
          <c:val>
            <c:numRef>
              <c:f>EFICIENCIAS!$W$15:$W$23</c:f>
              <c:numCache>
                <c:formatCode>General</c:formatCode>
                <c:ptCount val="8"/>
                <c:pt idx="0">
                  <c:v>7</c:v>
                </c:pt>
                <c:pt idx="1">
                  <c:v>8</c:v>
                </c:pt>
                <c:pt idx="2">
                  <c:v>18</c:v>
                </c:pt>
                <c:pt idx="3">
                  <c:v>5</c:v>
                </c:pt>
                <c:pt idx="4">
                  <c:v>2</c:v>
                </c:pt>
                <c:pt idx="5">
                  <c:v>23</c:v>
                </c:pt>
                <c:pt idx="6">
                  <c:v>14</c:v>
                </c:pt>
                <c:pt idx="7">
                  <c:v>1</c:v>
                </c:pt>
              </c:numCache>
            </c:numRef>
          </c:val>
          <c:extLst>
            <c:ext xmlns:c16="http://schemas.microsoft.com/office/drawing/2014/chart" uri="{C3380CC4-5D6E-409C-BE32-E72D297353CC}">
              <c16:uniqueId val="{00000000-452B-D541-A91A-BB00D77FFF4D}"/>
            </c:ext>
          </c:extLst>
        </c:ser>
        <c:ser>
          <c:idx val="1"/>
          <c:order val="1"/>
          <c:tx>
            <c:strRef>
              <c:f>EFICIENCIAS!$X$14</c:f>
              <c:strCache>
                <c:ptCount val="1"/>
                <c:pt idx="0">
                  <c:v> CANTIDAD CONTRATOS 2025</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EFICIENCIAS!$V$15:$V$23</c:f>
              <c:strCache>
                <c:ptCount val="8"/>
                <c:pt idx="0">
                  <c:v>Concurso de méritos</c:v>
                </c:pt>
                <c:pt idx="1">
                  <c:v>Licitación Pública</c:v>
                </c:pt>
                <c:pt idx="2">
                  <c:v>Mínima Cuantía </c:v>
                </c:pt>
                <c:pt idx="3">
                  <c:v>Mínima Cuantía - Grandes Superficies</c:v>
                </c:pt>
                <c:pt idx="4">
                  <c:v>Regimen Especial Decreto 092</c:v>
                </c:pt>
                <c:pt idx="5">
                  <c:v>Selección Abreviada - AMP</c:v>
                </c:pt>
                <c:pt idx="6">
                  <c:v>Selección Abreviada - Subsasta Inversa</c:v>
                </c:pt>
                <c:pt idx="7">
                  <c:v>Seleccion Abreviada Bolsa Mercantil</c:v>
                </c:pt>
              </c:strCache>
            </c:strRef>
          </c:cat>
          <c:val>
            <c:numRef>
              <c:f>EFICIENCIAS!$X$15:$X$23</c:f>
              <c:numCache>
                <c:formatCode>General</c:formatCode>
                <c:ptCount val="8"/>
                <c:pt idx="0">
                  <c:v>8</c:v>
                </c:pt>
                <c:pt idx="1">
                  <c:v>6</c:v>
                </c:pt>
                <c:pt idx="2">
                  <c:v>16</c:v>
                </c:pt>
                <c:pt idx="3">
                  <c:v>2</c:v>
                </c:pt>
                <c:pt idx="4">
                  <c:v>2</c:v>
                </c:pt>
                <c:pt idx="5">
                  <c:v>22</c:v>
                </c:pt>
                <c:pt idx="6">
                  <c:v>12</c:v>
                </c:pt>
                <c:pt idx="7">
                  <c:v>2</c:v>
                </c:pt>
              </c:numCache>
            </c:numRef>
          </c:val>
          <c:extLst>
            <c:ext xmlns:c16="http://schemas.microsoft.com/office/drawing/2014/chart" uri="{C3380CC4-5D6E-409C-BE32-E72D297353CC}">
              <c16:uniqueId val="{00000002-452B-D541-A91A-BB00D77FFF4D}"/>
            </c:ext>
          </c:extLst>
        </c:ser>
        <c:dLbls>
          <c:dLblPos val="outEnd"/>
          <c:showLegendKey val="0"/>
          <c:showVal val="1"/>
          <c:showCatName val="0"/>
          <c:showSerName val="0"/>
          <c:showPercent val="0"/>
          <c:showBubbleSize val="0"/>
        </c:dLbls>
        <c:gapWidth val="219"/>
        <c:overlap val="-27"/>
        <c:axId val="1994335423"/>
        <c:axId val="1994319935"/>
      </c:barChart>
      <c:catAx>
        <c:axId val="19943354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94319935"/>
        <c:crosses val="autoZero"/>
        <c:auto val="1"/>
        <c:lblAlgn val="ctr"/>
        <c:lblOffset val="100"/>
        <c:noMultiLvlLbl val="0"/>
      </c:catAx>
      <c:valAx>
        <c:axId val="1994319935"/>
        <c:scaling>
          <c:orientation val="minMax"/>
        </c:scaling>
        <c:delete val="1"/>
        <c:axPos val="l"/>
        <c:numFmt formatCode="General" sourceLinked="1"/>
        <c:majorTickMark val="none"/>
        <c:minorTickMark val="none"/>
        <c:tickLblPos val="nextTo"/>
        <c:crossAx val="19943354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Procesos OAPRE 2026.xlsx]Rep comité 21 abril!TablaDinámica4</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dLbl>
          <c:idx val="0"/>
          <c:layout>
            <c:manualLayout>
              <c:x val="-1.0084033613445382E-2"/>
              <c:y val="-0.1428571428571428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dLbl>
          <c:idx val="0"/>
          <c:layout>
            <c:manualLayout>
              <c:x val="-1.6806722689075939E-3"/>
              <c:y val="-0.1315789473684210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dLbl>
          <c:idx val="0"/>
          <c:layout>
            <c:manualLayout>
              <c:x val="1.6806722689075631E-3"/>
              <c:y val="-0.2030075187969925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2"/>
          </a:solidFill>
          <a:ln>
            <a:noFill/>
          </a:ln>
          <a:effectLst/>
        </c:spPr>
        <c:dLbl>
          <c:idx val="0"/>
          <c:layout>
            <c:manualLayout>
              <c:x val="0"/>
              <c:y val="-7.1428571428571494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2"/>
          </a:solidFill>
          <a:ln>
            <a:noFill/>
          </a:ln>
          <a:effectLst/>
        </c:spPr>
        <c:dLbl>
          <c:idx val="0"/>
          <c:layout>
            <c:manualLayout>
              <c:x val="1.2759743028511262E-2"/>
              <c:y val="-0.1278195488721804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2"/>
          </a:solidFill>
          <a:ln>
            <a:noFill/>
          </a:ln>
          <a:effectLst/>
        </c:spPr>
        <c:dLbl>
          <c:idx val="0"/>
          <c:layout>
            <c:manualLayout>
              <c:x val="3.1122828960459367E-2"/>
              <c:y val="-0.1616541353383458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2"/>
          </a:solidFill>
          <a:ln>
            <a:noFill/>
          </a:ln>
          <a:effectLst/>
        </c:spPr>
        <c:dLbl>
          <c:idx val="0"/>
          <c:layout>
            <c:manualLayout>
              <c:x val="1.6806722689075631E-3"/>
              <c:y val="-0.12406015037593998"/>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3"/>
          </a:solidFill>
          <a:ln>
            <a:noFill/>
          </a:ln>
          <a:effectLst/>
        </c:spPr>
        <c:dLbl>
          <c:idx val="0"/>
          <c:layout>
            <c:manualLayout>
              <c:x val="2.6890756302521038E-2"/>
              <c:y val="-0.1954887218045113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3"/>
          </a:solidFill>
          <a:ln>
            <a:noFill/>
          </a:ln>
          <a:effectLst/>
        </c:spPr>
        <c:dLbl>
          <c:idx val="0"/>
          <c:layout>
            <c:manualLayout>
              <c:x val="3.6974789915966325E-2"/>
              <c:y val="-0.2969924812030075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3"/>
          </a:solidFill>
          <a:ln>
            <a:noFill/>
          </a:ln>
          <a:effectLst/>
        </c:spPr>
        <c:dLbl>
          <c:idx val="0"/>
          <c:layout>
            <c:manualLayout>
              <c:x val="2.0168067226890758E-2"/>
              <c:y val="-0.1390977443609023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'Rep comité 21 abril'!$B$37</c:f>
              <c:strCache>
                <c:ptCount val="1"/>
                <c:pt idx="0">
                  <c:v> VALOR ESTIMADO</c:v>
                </c:pt>
              </c:strCache>
            </c:strRef>
          </c:tx>
          <c:spPr>
            <a:solidFill>
              <a:schemeClr val="accent1"/>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4-9B6C-4946-8BBD-7B5A8CD2009A}"/>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5-9B6C-4946-8BBD-7B5A8CD2009A}"/>
              </c:ext>
            </c:extLst>
          </c:dPt>
          <c:dPt>
            <c:idx val="2"/>
            <c:invertIfNegative val="0"/>
            <c:bubble3D val="0"/>
            <c:spPr>
              <a:solidFill>
                <a:schemeClr val="accent1"/>
              </a:solidFill>
              <a:ln>
                <a:noFill/>
              </a:ln>
              <a:effectLst/>
            </c:spPr>
            <c:extLst>
              <c:ext xmlns:c16="http://schemas.microsoft.com/office/drawing/2014/chart" uri="{C3380CC4-5D6E-409C-BE32-E72D297353CC}">
                <c16:uniqueId val="{00000006-9B6C-4946-8BBD-7B5A8CD2009A}"/>
              </c:ext>
            </c:extLst>
          </c:dPt>
          <c:dLbls>
            <c:dLbl>
              <c:idx val="0"/>
              <c:layout>
                <c:manualLayout>
                  <c:x val="-1.0084033613445382E-2"/>
                  <c:y val="-0.1428571428571428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B6C-4946-8BBD-7B5A8CD2009A}"/>
                </c:ext>
              </c:extLst>
            </c:dLbl>
            <c:dLbl>
              <c:idx val="1"/>
              <c:layout>
                <c:manualLayout>
                  <c:x val="-1.6806722689075939E-3"/>
                  <c:y val="-0.1315789473684210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B6C-4946-8BBD-7B5A8CD2009A}"/>
                </c:ext>
              </c:extLst>
            </c:dLbl>
            <c:dLbl>
              <c:idx val="2"/>
              <c:layout>
                <c:manualLayout>
                  <c:x val="1.6806722689075631E-3"/>
                  <c:y val="-0.2030075187969925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B6C-4946-8BBD-7B5A8CD200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 comité 21 abril'!$A$38:$A$42</c:f>
              <c:strCache>
                <c:ptCount val="4"/>
                <c:pt idx="0">
                  <c:v>Convenios de asociación competitivos Decreto 092 de 2017</c:v>
                </c:pt>
                <c:pt idx="1">
                  <c:v>Mecanismo de Agregación de Demanda</c:v>
                </c:pt>
                <c:pt idx="2">
                  <c:v>Mínima Cuantía</c:v>
                </c:pt>
                <c:pt idx="3">
                  <c:v>Selección abreviada - Subasta Inversa</c:v>
                </c:pt>
              </c:strCache>
            </c:strRef>
          </c:cat>
          <c:val>
            <c:numRef>
              <c:f>'Rep comité 21 abril'!$B$38:$B$42</c:f>
              <c:numCache>
                <c:formatCode>"$"\ #,##0</c:formatCode>
                <c:ptCount val="4"/>
                <c:pt idx="0">
                  <c:v>4200683294</c:v>
                </c:pt>
                <c:pt idx="1">
                  <c:v>7927749901</c:v>
                </c:pt>
                <c:pt idx="2">
                  <c:v>30833350</c:v>
                </c:pt>
                <c:pt idx="3">
                  <c:v>9654802725</c:v>
                </c:pt>
              </c:numCache>
            </c:numRef>
          </c:val>
          <c:extLst>
            <c:ext xmlns:c16="http://schemas.microsoft.com/office/drawing/2014/chart" uri="{C3380CC4-5D6E-409C-BE32-E72D297353CC}">
              <c16:uniqueId val="{00000000-9B6C-4946-8BBD-7B5A8CD2009A}"/>
            </c:ext>
          </c:extLst>
        </c:ser>
        <c:ser>
          <c:idx val="1"/>
          <c:order val="1"/>
          <c:tx>
            <c:strRef>
              <c:f>'Rep comité 21 abril'!$C$37</c:f>
              <c:strCache>
                <c:ptCount val="1"/>
                <c:pt idx="0">
                  <c:v> VALOR ADJUDICADO </c:v>
                </c:pt>
              </c:strCache>
            </c:strRef>
          </c:tx>
          <c:spPr>
            <a:solidFill>
              <a:schemeClr val="accent2"/>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7-9B6C-4946-8BBD-7B5A8CD2009A}"/>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8-9B6C-4946-8BBD-7B5A8CD2009A}"/>
              </c:ext>
            </c:extLst>
          </c:dPt>
          <c:dPt>
            <c:idx val="2"/>
            <c:invertIfNegative val="0"/>
            <c:bubble3D val="0"/>
            <c:spPr>
              <a:solidFill>
                <a:schemeClr val="accent2"/>
              </a:solidFill>
              <a:ln>
                <a:noFill/>
              </a:ln>
              <a:effectLst/>
            </c:spPr>
            <c:extLst>
              <c:ext xmlns:c16="http://schemas.microsoft.com/office/drawing/2014/chart" uri="{C3380CC4-5D6E-409C-BE32-E72D297353CC}">
                <c16:uniqueId val="{0000000A-9B6C-4946-8BBD-7B5A8CD2009A}"/>
              </c:ext>
            </c:extLst>
          </c:dPt>
          <c:dPt>
            <c:idx val="3"/>
            <c:invertIfNegative val="0"/>
            <c:bubble3D val="0"/>
            <c:spPr>
              <a:solidFill>
                <a:schemeClr val="accent2"/>
              </a:solidFill>
              <a:ln>
                <a:noFill/>
              </a:ln>
              <a:effectLst/>
            </c:spPr>
            <c:extLst>
              <c:ext xmlns:c16="http://schemas.microsoft.com/office/drawing/2014/chart" uri="{C3380CC4-5D6E-409C-BE32-E72D297353CC}">
                <c16:uniqueId val="{00000009-9B6C-4946-8BBD-7B5A8CD2009A}"/>
              </c:ext>
            </c:extLst>
          </c:dPt>
          <c:dLbls>
            <c:dLbl>
              <c:idx val="0"/>
              <c:layout>
                <c:manualLayout>
                  <c:x val="0"/>
                  <c:y val="-7.142857142857149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B6C-4946-8BBD-7B5A8CD2009A}"/>
                </c:ext>
              </c:extLst>
            </c:dLbl>
            <c:dLbl>
              <c:idx val="1"/>
              <c:layout>
                <c:manualLayout>
                  <c:x val="1.2759743028511262E-2"/>
                  <c:y val="-0.1278195488721804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B6C-4946-8BBD-7B5A8CD2009A}"/>
                </c:ext>
              </c:extLst>
            </c:dLbl>
            <c:dLbl>
              <c:idx val="2"/>
              <c:layout>
                <c:manualLayout>
                  <c:x val="1.6806722689075631E-3"/>
                  <c:y val="-0.1240601503759399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B6C-4946-8BBD-7B5A8CD2009A}"/>
                </c:ext>
              </c:extLst>
            </c:dLbl>
            <c:dLbl>
              <c:idx val="3"/>
              <c:layout>
                <c:manualLayout>
                  <c:x val="3.1122828960459367E-2"/>
                  <c:y val="-0.1616541353383458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B6C-4946-8BBD-7B5A8CD200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 comité 21 abril'!$A$38:$A$42</c:f>
              <c:strCache>
                <c:ptCount val="4"/>
                <c:pt idx="0">
                  <c:v>Convenios de asociación competitivos Decreto 092 de 2017</c:v>
                </c:pt>
                <c:pt idx="1">
                  <c:v>Mecanismo de Agregación de Demanda</c:v>
                </c:pt>
                <c:pt idx="2">
                  <c:v>Mínima Cuantía</c:v>
                </c:pt>
                <c:pt idx="3">
                  <c:v>Selección abreviada - Subasta Inversa</c:v>
                </c:pt>
              </c:strCache>
            </c:strRef>
          </c:cat>
          <c:val>
            <c:numRef>
              <c:f>'Rep comité 21 abril'!$C$38:$C$42</c:f>
              <c:numCache>
                <c:formatCode>"$"\ #,##0</c:formatCode>
                <c:ptCount val="4"/>
                <c:pt idx="0">
                  <c:v>3755570664</c:v>
                </c:pt>
                <c:pt idx="1">
                  <c:v>6432216858.8400002</c:v>
                </c:pt>
                <c:pt idx="2">
                  <c:v>21200000</c:v>
                </c:pt>
                <c:pt idx="3">
                  <c:v>5861766108.2300005</c:v>
                </c:pt>
              </c:numCache>
            </c:numRef>
          </c:val>
          <c:extLst>
            <c:ext xmlns:c16="http://schemas.microsoft.com/office/drawing/2014/chart" uri="{C3380CC4-5D6E-409C-BE32-E72D297353CC}">
              <c16:uniqueId val="{00000001-9B6C-4946-8BBD-7B5A8CD2009A}"/>
            </c:ext>
          </c:extLst>
        </c:ser>
        <c:ser>
          <c:idx val="2"/>
          <c:order val="2"/>
          <c:tx>
            <c:strRef>
              <c:f>'Rep comité 21 abril'!$D$37</c:f>
              <c:strCache>
                <c:ptCount val="1"/>
                <c:pt idx="0">
                  <c:v> AHORRO EN DINERO</c:v>
                </c:pt>
              </c:strCache>
            </c:strRef>
          </c:tx>
          <c:spPr>
            <a:solidFill>
              <a:schemeClr val="accent3"/>
            </a:solidFill>
            <a:ln>
              <a:noFill/>
            </a:ln>
            <a:effectLst/>
          </c:spPr>
          <c:invertIfNegative val="0"/>
          <c:dPt>
            <c:idx val="0"/>
            <c:invertIfNegative val="0"/>
            <c:bubble3D val="0"/>
            <c:spPr>
              <a:solidFill>
                <a:schemeClr val="accent3"/>
              </a:solidFill>
              <a:ln>
                <a:noFill/>
              </a:ln>
              <a:effectLst/>
            </c:spPr>
            <c:extLst>
              <c:ext xmlns:c16="http://schemas.microsoft.com/office/drawing/2014/chart" uri="{C3380CC4-5D6E-409C-BE32-E72D297353CC}">
                <c16:uniqueId val="{0000000B-9B6C-4946-8BBD-7B5A8CD2009A}"/>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C-9B6C-4946-8BBD-7B5A8CD2009A}"/>
              </c:ext>
            </c:extLst>
          </c:dPt>
          <c:dPt>
            <c:idx val="3"/>
            <c:invertIfNegative val="0"/>
            <c:bubble3D val="0"/>
            <c:spPr>
              <a:solidFill>
                <a:schemeClr val="accent3"/>
              </a:solidFill>
              <a:ln>
                <a:noFill/>
              </a:ln>
              <a:effectLst/>
            </c:spPr>
            <c:extLst>
              <c:ext xmlns:c16="http://schemas.microsoft.com/office/drawing/2014/chart" uri="{C3380CC4-5D6E-409C-BE32-E72D297353CC}">
                <c16:uniqueId val="{0000000D-9B6C-4946-8BBD-7B5A8CD2009A}"/>
              </c:ext>
            </c:extLst>
          </c:dPt>
          <c:dLbls>
            <c:dLbl>
              <c:idx val="0"/>
              <c:layout>
                <c:manualLayout>
                  <c:x val="2.6890756302521038E-2"/>
                  <c:y val="-0.1954887218045113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B6C-4946-8BBD-7B5A8CD2009A}"/>
                </c:ext>
              </c:extLst>
            </c:dLbl>
            <c:dLbl>
              <c:idx val="1"/>
              <c:layout>
                <c:manualLayout>
                  <c:x val="3.6974789915966325E-2"/>
                  <c:y val="-0.2969924812030075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B6C-4946-8BBD-7B5A8CD2009A}"/>
                </c:ext>
              </c:extLst>
            </c:dLbl>
            <c:dLbl>
              <c:idx val="3"/>
              <c:layout>
                <c:manualLayout>
                  <c:x val="2.0168067226890758E-2"/>
                  <c:y val="-0.1390977443609023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B6C-4946-8BBD-7B5A8CD200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 comité 21 abril'!$A$38:$A$42</c:f>
              <c:strCache>
                <c:ptCount val="4"/>
                <c:pt idx="0">
                  <c:v>Convenios de asociación competitivos Decreto 092 de 2017</c:v>
                </c:pt>
                <c:pt idx="1">
                  <c:v>Mecanismo de Agregación de Demanda</c:v>
                </c:pt>
                <c:pt idx="2">
                  <c:v>Mínima Cuantía</c:v>
                </c:pt>
                <c:pt idx="3">
                  <c:v>Selección abreviada - Subasta Inversa</c:v>
                </c:pt>
              </c:strCache>
            </c:strRef>
          </c:cat>
          <c:val>
            <c:numRef>
              <c:f>'Rep comité 21 abril'!$D$38:$D$42</c:f>
              <c:numCache>
                <c:formatCode>"$"\ #,##0</c:formatCode>
                <c:ptCount val="4"/>
                <c:pt idx="0">
                  <c:v>445112630</c:v>
                </c:pt>
                <c:pt idx="1">
                  <c:v>1495533042.1600001</c:v>
                </c:pt>
                <c:pt idx="2">
                  <c:v>9633350</c:v>
                </c:pt>
                <c:pt idx="3">
                  <c:v>3793036616.7700005</c:v>
                </c:pt>
              </c:numCache>
            </c:numRef>
          </c:val>
          <c:extLst>
            <c:ext xmlns:c16="http://schemas.microsoft.com/office/drawing/2014/chart" uri="{C3380CC4-5D6E-409C-BE32-E72D297353CC}">
              <c16:uniqueId val="{00000002-9B6C-4946-8BBD-7B5A8CD2009A}"/>
            </c:ext>
          </c:extLst>
        </c:ser>
        <c:dLbls>
          <c:dLblPos val="outEnd"/>
          <c:showLegendKey val="0"/>
          <c:showVal val="1"/>
          <c:showCatName val="0"/>
          <c:showSerName val="0"/>
          <c:showPercent val="0"/>
          <c:showBubbleSize val="0"/>
        </c:dLbls>
        <c:gapWidth val="219"/>
        <c:overlap val="-27"/>
        <c:axId val="1919005824"/>
        <c:axId val="1919007616"/>
      </c:barChart>
      <c:catAx>
        <c:axId val="1919005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19007616"/>
        <c:crosses val="autoZero"/>
        <c:auto val="1"/>
        <c:lblAlgn val="ctr"/>
        <c:lblOffset val="100"/>
        <c:noMultiLvlLbl val="0"/>
      </c:catAx>
      <c:valAx>
        <c:axId val="1919007616"/>
        <c:scaling>
          <c:orientation val="minMax"/>
        </c:scaling>
        <c:delete val="1"/>
        <c:axPos val="l"/>
        <c:numFmt formatCode="&quot;$&quot;\ #,##0" sourceLinked="1"/>
        <c:majorTickMark val="none"/>
        <c:minorTickMark val="none"/>
        <c:tickLblPos val="nextTo"/>
        <c:crossAx val="19190058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userShapes r:id="rId3"/>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590550</xdr:colOff>
      <xdr:row>31</xdr:row>
      <xdr:rowOff>82550</xdr:rowOff>
    </xdr:from>
    <xdr:to>
      <xdr:col>11</xdr:col>
      <xdr:colOff>1524000</xdr:colOff>
      <xdr:row>50</xdr:row>
      <xdr:rowOff>25400</xdr:rowOff>
    </xdr:to>
    <xdr:graphicFrame macro="">
      <xdr:nvGraphicFramePr>
        <xdr:cNvPr id="2" name="Gráfico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247650</xdr:colOff>
      <xdr:row>32</xdr:row>
      <xdr:rowOff>95250</xdr:rowOff>
    </xdr:from>
    <xdr:to>
      <xdr:col>21</xdr:col>
      <xdr:colOff>571500</xdr:colOff>
      <xdr:row>56</xdr:row>
      <xdr:rowOff>152400</xdr:rowOff>
    </xdr:to>
    <xdr:graphicFrame macro="">
      <xdr:nvGraphicFramePr>
        <xdr:cNvPr id="4" name="Gráfico 3">
          <a:extLst>
            <a:ext uri="{FF2B5EF4-FFF2-40B4-BE49-F238E27FC236}">
              <a16:creationId xmlns:a16="http://schemas.microsoft.com/office/drawing/2014/main" id="{00000000-0008-0000-1000-000004000000}"/>
            </a:ext>
            <a:ext uri="{147F2762-F138-4A5C-976F-8EAC2B608ADB}">
              <a16:predDERef xmlns:a16="http://schemas.microsoft.com/office/drawing/2014/main" pred="{2305A30D-E7D8-FC99-D24E-6E13EB353C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1771650</xdr:colOff>
      <xdr:row>25</xdr:row>
      <xdr:rowOff>50800</xdr:rowOff>
    </xdr:from>
    <xdr:to>
      <xdr:col>29</xdr:col>
      <xdr:colOff>469900</xdr:colOff>
      <xdr:row>51</xdr:row>
      <xdr:rowOff>63500</xdr:rowOff>
    </xdr:to>
    <xdr:graphicFrame macro="">
      <xdr:nvGraphicFramePr>
        <xdr:cNvPr id="5" name="Gráfico 4">
          <a:extLst>
            <a:ext uri="{FF2B5EF4-FFF2-40B4-BE49-F238E27FC236}">
              <a16:creationId xmlns:a16="http://schemas.microsoft.com/office/drawing/2014/main" id="{00000000-0008-0000-1000-000005000000}"/>
            </a:ext>
            <a:ext uri="{147F2762-F138-4A5C-976F-8EAC2B608ADB}">
              <a16:predDERef xmlns:a16="http://schemas.microsoft.com/office/drawing/2014/main" pred="{CF7E31A0-6D93-84A3-7F2C-E480C6C2E4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889000</xdr:colOff>
      <xdr:row>45</xdr:row>
      <xdr:rowOff>0</xdr:rowOff>
    </xdr:from>
    <xdr:to>
      <xdr:col>4</xdr:col>
      <xdr:colOff>571500</xdr:colOff>
      <xdr:row>62</xdr:row>
      <xdr:rowOff>139700</xdr:rowOff>
    </xdr:to>
    <xdr:graphicFrame macro="">
      <xdr:nvGraphicFramePr>
        <xdr:cNvPr id="3" name="Gráfico 2">
          <a:extLst>
            <a:ext uri="{FF2B5EF4-FFF2-40B4-BE49-F238E27FC236}">
              <a16:creationId xmlns:a16="http://schemas.microsoft.com/office/drawing/2014/main" id="{00000000-0008-0000-1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1485900</xdr:colOff>
      <xdr:row>56</xdr:row>
      <xdr:rowOff>152400</xdr:rowOff>
    </xdr:from>
    <xdr:to>
      <xdr:col>0</xdr:col>
      <xdr:colOff>1917700</xdr:colOff>
      <xdr:row>57</xdr:row>
      <xdr:rowOff>177800</xdr:rowOff>
    </xdr:to>
    <xdr:sp macro="" textlink="">
      <xdr:nvSpPr>
        <xdr:cNvPr id="4" name="CuadroTexto 3">
          <a:extLst>
            <a:ext uri="{FF2B5EF4-FFF2-40B4-BE49-F238E27FC236}">
              <a16:creationId xmlns:a16="http://schemas.microsoft.com/office/drawing/2014/main" id="{00000000-0008-0000-1500-000004000000}"/>
            </a:ext>
          </a:extLst>
        </xdr:cNvPr>
        <xdr:cNvSpPr txBox="1"/>
      </xdr:nvSpPr>
      <xdr:spPr>
        <a:xfrm>
          <a:off x="1485900" y="10820400"/>
          <a:ext cx="431800" cy="215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11%</a:t>
          </a:r>
        </a:p>
      </xdr:txBody>
    </xdr:sp>
    <xdr:clientData/>
  </xdr:twoCellAnchor>
  <xdr:twoCellAnchor>
    <xdr:from>
      <xdr:col>0</xdr:col>
      <xdr:colOff>3187700</xdr:colOff>
      <xdr:row>56</xdr:row>
      <xdr:rowOff>165100</xdr:rowOff>
    </xdr:from>
    <xdr:to>
      <xdr:col>1</xdr:col>
      <xdr:colOff>88900</xdr:colOff>
      <xdr:row>58</xdr:row>
      <xdr:rowOff>0</xdr:rowOff>
    </xdr:to>
    <xdr:sp macro="" textlink="">
      <xdr:nvSpPr>
        <xdr:cNvPr id="5" name="CuadroTexto 4">
          <a:extLst>
            <a:ext uri="{FF2B5EF4-FFF2-40B4-BE49-F238E27FC236}">
              <a16:creationId xmlns:a16="http://schemas.microsoft.com/office/drawing/2014/main" id="{00000000-0008-0000-1500-000005000000}"/>
            </a:ext>
          </a:extLst>
        </xdr:cNvPr>
        <xdr:cNvSpPr txBox="1"/>
      </xdr:nvSpPr>
      <xdr:spPr>
        <a:xfrm>
          <a:off x="3187700" y="10833100"/>
          <a:ext cx="431800" cy="215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19%</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0.55957</cdr:x>
      <cdr:y>0.67669</cdr:y>
    </cdr:from>
    <cdr:to>
      <cdr:x>0.62094</cdr:x>
      <cdr:y>0.7406</cdr:y>
    </cdr:to>
    <cdr:sp macro="" textlink="">
      <cdr:nvSpPr>
        <cdr:cNvPr id="2" name="CuadroTexto 3">
          <a:extLst xmlns:a="http://schemas.openxmlformats.org/drawingml/2006/main">
            <a:ext uri="{FF2B5EF4-FFF2-40B4-BE49-F238E27FC236}">
              <a16:creationId xmlns:a16="http://schemas.microsoft.com/office/drawing/2014/main" id="{7E4B29F2-A9FF-B984-323A-4B2935ED9AD1}"/>
            </a:ext>
          </a:extLst>
        </cdr:cNvPr>
        <cdr:cNvSpPr txBox="1"/>
      </cdr:nvSpPr>
      <cdr:spPr>
        <a:xfrm xmlns:a="http://schemas.openxmlformats.org/drawingml/2006/main">
          <a:off x="3937000" y="2286000"/>
          <a:ext cx="431800" cy="215900"/>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MX" sz="1100"/>
            <a:t>31%</a:t>
          </a:r>
        </a:p>
      </cdr:txBody>
    </cdr:sp>
  </cdr:relSizeAnchor>
  <cdr:relSizeAnchor xmlns:cdr="http://schemas.openxmlformats.org/drawingml/2006/chartDrawing">
    <cdr:from>
      <cdr:x>0.83032</cdr:x>
      <cdr:y>0.67669</cdr:y>
    </cdr:from>
    <cdr:to>
      <cdr:x>0.8917</cdr:x>
      <cdr:y>0.7406</cdr:y>
    </cdr:to>
    <cdr:sp macro="" textlink="">
      <cdr:nvSpPr>
        <cdr:cNvPr id="3" name="CuadroTexto 3">
          <a:extLst xmlns:a="http://schemas.openxmlformats.org/drawingml/2006/main">
            <a:ext uri="{FF2B5EF4-FFF2-40B4-BE49-F238E27FC236}">
              <a16:creationId xmlns:a16="http://schemas.microsoft.com/office/drawing/2014/main" id="{7E4B29F2-A9FF-B984-323A-4B2935ED9AD1}"/>
            </a:ext>
          </a:extLst>
        </cdr:cNvPr>
        <cdr:cNvSpPr txBox="1"/>
      </cdr:nvSpPr>
      <cdr:spPr>
        <a:xfrm xmlns:a="http://schemas.openxmlformats.org/drawingml/2006/main">
          <a:off x="5842000" y="2286000"/>
          <a:ext cx="431800" cy="215900"/>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MX" sz="1100"/>
            <a:t>39%</a:t>
          </a:r>
        </a:p>
      </cdr:txBody>
    </cdr:sp>
  </cdr:relSizeAnchor>
</c:userShape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7C0EBFA0-14B1-47ED-9917-97DDD9F54748}"/>
</namedSheetViews>
</file>

<file path=xl/persons/person.xml><?xml version="1.0" encoding="utf-8"?>
<personList xmlns="http://schemas.microsoft.com/office/spreadsheetml/2018/threadedcomments" xmlns:x="http://schemas.openxmlformats.org/spreadsheetml/2006/main">
  <person displayName="GISSEL DIAZ PEREZ" id="{747E46A4-E8F5-4098-A355-DA163ECBC81E}" userId="S::gdiazp@educacionbogota.gov.co::5fedcb10-8520-4882-ae72-e9cf16ee658f" providerId="AD"/>
  <person displayName="Adrian Felipe Muñoz Quintero" id="{0406BC25-F5EB-9943-8288-96ACD4CA94FE}" userId="S::amunozqu@deaj.ramajudicial.gov.co::d1999010-286a-4191-a19a-16219fb9a74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5967.844439699074" createdVersion="8" refreshedVersion="8" minRefreshableVersion="3" recordCount="24" xr:uid="{28F58DB9-A914-4546-8034-EA9FF702D57A}">
  <cacheSource type="worksheet">
    <worksheetSource ref="B67:CH67" sheet="PROCESOS EN CURSO - ACOMPAÑ (2)"/>
  </cacheSource>
  <cacheFields count="98">
    <cacheField name="ID ITEM" numFmtId="0">
      <sharedItems containsBlank="1"/>
    </cacheField>
    <cacheField name="FUENTE RECURSOS" numFmtId="0">
      <sharedItems containsBlank="1"/>
    </cacheField>
    <cacheField name="FECHA DE ASIGNACION JEFE OAPRE - ACOMPAÑAMIENTO" numFmtId="14">
      <sharedItems containsDate="1" containsMixedTypes="1" minDate="2025-06-19T00:00:00" maxDate="2025-11-10T00:00:00"/>
    </cacheField>
    <cacheField name="ABOGADO" numFmtId="170">
      <sharedItems/>
    </cacheField>
    <cacheField name="FINANCIERO" numFmtId="0">
      <sharedItems/>
    </cacheField>
    <cacheField name="REVISOR JURÍDICO" numFmtId="170">
      <sharedItems/>
    </cacheField>
    <cacheField name="REVISOR FINANCIERO" numFmtId="170">
      <sharedItems/>
    </cacheField>
    <cacheField name="REVISOR TÉCNICO " numFmtId="170">
      <sharedItems containsBlank="1"/>
    </cacheField>
    <cacheField name="ASESOR DIRECCIÓN" numFmtId="170">
      <sharedItems containsBlank="1"/>
    </cacheField>
    <cacheField name="RADICADO SOC" numFmtId="0">
      <sharedItems containsBlank="1"/>
    </cacheField>
    <cacheField name="FECHA RADICACIÓN EN SOC EN SIGA" numFmtId="0">
      <sharedItems containsDate="1" containsBlank="1" containsMixedTypes="1" minDate="2025-10-23T00:00:00" maxDate="2025-11-05T00:00:00"/>
    </cacheField>
    <cacheField name="CODIGO DEPENDENCIA" numFmtId="0">
      <sharedItems containsString="0" containsBlank="1" containsNumber="1" containsInteger="1" minValue="1700" maxValue="5300"/>
    </cacheField>
    <cacheField name="SUBSECRETARIA" numFmtId="0">
      <sharedItems count="4">
        <s v="SubSecretaría de Acceso y Permanencia"/>
        <s v="SubSecretaría de Calidad y Pertinencia"/>
        <s v="SubSecretaría de Gestión Institucional"/>
        <s v="SubSecretaría de Integración InterInstitucional"/>
      </sharedItems>
    </cacheField>
    <cacheField name="DEPENDENCIA SOLICITANTE " numFmtId="0">
      <sharedItems containsBlank="1"/>
    </cacheField>
    <cacheField name="GERENTE DEL PROYECTO" numFmtId="0">
      <sharedItems containsBlank="1"/>
    </cacheField>
    <cacheField name="FECHA NUMERACIÓN" numFmtId="0">
      <sharedItems containsNonDate="0" containsDate="1" containsString="0" containsBlank="1" minDate="2025-04-10T00:00:00" maxDate="2025-04-11T00:00:00"/>
    </cacheField>
    <cacheField name="NÚMERO DE PROCESO" numFmtId="0">
      <sharedItems/>
    </cacheField>
    <cacheField name="OBJETO ESTUDIO PREVIO" numFmtId="0">
      <sharedItems longText="1"/>
    </cacheField>
    <cacheField name="NOMBRE" numFmtId="0">
      <sharedItems count="24">
        <s v="MATERIAL PEDAGÓGICO - BILINGUISMO"/>
        <s v="ENFERMERAS"/>
        <s v="SANEAMIENTO AMBIENTAL "/>
        <s v="COMPRA COMPUTADORES"/>
        <s v="SEÑALIZACIÓN"/>
        <s v="MOVILIDAD EXPEDIENTES"/>
        <s v="PARQUES INFANTILES"/>
        <s v="FORTALECIMIENTO RECTORES PRIMEROS AUXILIOS"/>
        <s v="HIPERCONVERGENCIA"/>
        <s v="EVALUACIÓN CASE"/>
        <s v="MANTENIMIENTO VEHÍCULOS"/>
        <s v="SEARCH ENGINE DE MIGRACIÓN"/>
        <s v="BUENAS PRÁCTICAS DE DOCENTES"/>
        <s v="DISPOSITIVOS CONFERENCIAS"/>
        <s v="PLATAFORMA GESTIÓN PRESUPUESTAL"/>
        <s v="ELEMENTOS DE PROTECCIÓN PERSONAL"/>
        <s v="MOBILIARIO DESPACHO"/>
        <s v="ESTRATEGIAS FORTALECIMIENTO EN INGLES"/>
        <s v="NETWORKING CISCO"/>
        <s v="ADQUISICIÓN TABLETS"/>
        <s v="ADQUISICIÓN Y ENTREGA DE KITS ESCOLARES"/>
        <s v="ADQUISICIÓN Y ENTREGA DE KITS ESCOLARES PARA ESTUDIANTES CON DISCAPACIDAD VISUAL"/>
        <s v=" SOPORTE Y ACTUALIZACIÓN DEL SOFTWARE ARCGIS"/>
        <s v="LICENCIAS AUTODESK"/>
      </sharedItems>
    </cacheField>
    <cacheField name="Valor Estimado Estudio Previo" numFmtId="0">
      <sharedItems containsBlank="1" containsMixedTypes="1" containsNumber="1" containsInteger="1" minValue="8443300" maxValue="25854005036"/>
    </cacheField>
    <cacheField name="Vigencia Futura" numFmtId="168">
      <sharedItems containsBlank="1"/>
    </cacheField>
    <cacheField name="Modalidad en el Estudio Previo" numFmtId="0">
      <sharedItems containsBlank="1"/>
    </cacheField>
    <cacheField name="OBJETO PAA" numFmtId="0">
      <sharedItems containsBlank="1" longText="1"/>
    </cacheField>
    <cacheField name="MODALIDAD PAA" numFmtId="0">
      <sharedItems containsBlank="1" count="9">
        <s v="Selección Abreviada por Subasta inversa"/>
        <s v="Licitación Pública"/>
        <s v="Mínima cuantía"/>
        <s v="Selección Abreviada - Acuerdo Marco"/>
        <m/>
        <s v="Selección Abreviada - Subasta Inversa"/>
        <s v="Concurso de Méritos Abierto"/>
        <s v="Concurso de meritos"/>
        <s v="Minima"/>
      </sharedItems>
    </cacheField>
    <cacheField name="INCLUIDO PAA" numFmtId="168">
      <sharedItems containsBlank="1"/>
    </cacheField>
    <cacheField name="VALOR PAA" numFmtId="0">
      <sharedItems containsString="0" containsBlank="1" containsNumber="1" containsInteger="1" minValue="8443300" maxValue="17381551000"/>
    </cacheField>
    <cacheField name="NÚMERO CDP" numFmtId="173">
      <sharedItems containsBlank="1" containsMixedTypes="1" containsNumber="1" containsInteger="1" minValue="3531" maxValue="3531"/>
    </cacheField>
    <cacheField name="FECHA DEL CDP" numFmtId="172">
      <sharedItems containsDate="1" containsBlank="1" containsMixedTypes="1" minDate="2025-10-21T00:00:00" maxDate="2025-10-25T00:00:00"/>
    </cacheField>
    <cacheField name="VALOR CDP" numFmtId="0">
      <sharedItems containsBlank="1" containsMixedTypes="1" containsNumber="1" containsInteger="1" minValue="8443300" maxValue="8443300"/>
    </cacheField>
    <cacheField name="DIFERENCIA OBJETO" numFmtId="168">
      <sharedItems containsNonDate="0" containsString="0" containsBlank="1"/>
    </cacheField>
    <cacheField name="DIFERENCIA VALOR" numFmtId="0">
      <sharedItems containsNonDate="0" containsString="0" containsBlank="1"/>
    </cacheField>
    <cacheField name="FECHA MESA DE TRABAJO 1" numFmtId="14">
      <sharedItems containsNonDate="0" containsDate="1" containsString="0" containsBlank="1" minDate="2025-10-14T00:00:00" maxDate="2025-10-16T00:00:00"/>
    </cacheField>
    <cacheField name="NUMERO DE PACTOS DE PROBIDAD" numFmtId="14">
      <sharedItems containsNonDate="0" containsDate="1" containsString="0" containsBlank="1" minDate="1900-01-09T00:00:00" maxDate="1900-01-10T00:00:00"/>
    </cacheField>
    <cacheField name="NOMBRE DE PERSONAS QUE FIRMAN" numFmtId="14">
      <sharedItems containsNonDate="0" containsString="0" containsBlank="1"/>
    </cacheField>
    <cacheField name="ENLACE DE SHAREPOINT" numFmtId="0">
      <sharedItems containsBlank="1"/>
    </cacheField>
    <cacheField name="COMITÉ DE CONTRATACIÓN " numFmtId="0">
      <sharedItems containsBlank="1"/>
    </cacheField>
    <cacheField name="FECHA DEL COMITÉ DE CONTRATACIÓN" numFmtId="0">
      <sharedItems containsDate="1" containsBlank="1" containsMixedTypes="1" minDate="2025-10-31T00:00:00" maxDate="2025-11-01T00:00:00"/>
    </cacheField>
    <cacheField name="LINK INFORMACIÓN COMITÉ" numFmtId="14">
      <sharedItems containsBlank="1"/>
    </cacheField>
    <cacheField name="FECHA DE OK CORREO JEFE OAPRE A DIRECCIÓN" numFmtId="0">
      <sharedItems containsDate="1" containsBlank="1" containsMixedTypes="1" minDate="2025-11-04T00:00:00" maxDate="2025-11-05T00:00:00"/>
    </cacheField>
    <cacheField name="FECHA DE OK CORREO DIRECCIÓN" numFmtId="0">
      <sharedItems containsDate="1" containsBlank="1" containsMixedTypes="1" minDate="2025-11-04T00:00:00" maxDate="2025-11-05T00:00:00"/>
    </cacheField>
    <cacheField name="NÚMERO RFI (SI APLICA)" numFmtId="14">
      <sharedItems containsBlank="1"/>
    </cacheField>
    <cacheField name="FECHA PUBLICACIÓN RFI (SI APLICA)" numFmtId="14">
      <sharedItems containsDate="1" containsBlank="1" containsMixedTypes="1" minDate="2025-07-24T00:00:00" maxDate="2025-07-25T00:00:00"/>
    </cacheField>
    <cacheField name="NUMERO DE EVENTO DE COTIZACIÓN" numFmtId="0">
      <sharedItems containsBlank="1" containsMixedTypes="1" containsNumber="1" containsInteger="1" minValue="194919" maxValue="194919"/>
    </cacheField>
    <cacheField name="FECHA DE PUBLICACIÓN DE EVENTO DE COTIZACIÓN" numFmtId="0">
      <sharedItems containsDate="1" containsBlank="1" containsMixedTypes="1" minDate="2025-05-11T00:00:00" maxDate="2025-09-23T00:00:00"/>
    </cacheField>
    <cacheField name="FECHA DE CIERRE DE EVENTO DE COTIZACIÓN" numFmtId="0">
      <sharedItems containsDate="1" containsBlank="1" containsMixedTypes="1" minDate="2025-07-30T00:00:00" maxDate="2025-09-30T00:00:00"/>
    </cacheField>
    <cacheField name="NÚMERO OC" numFmtId="14">
      <sharedItems containsBlank="1"/>
    </cacheField>
    <cacheField name="FECHA DE COLOCACIÓN DE EVENTO" numFmtId="14">
      <sharedItems containsDate="1" containsBlank="1" containsMixedTypes="1" minDate="2025-05-11T00:00:00" maxDate="2025-05-12T00:00:00"/>
    </cacheField>
    <cacheField name="Link Proceso vista pública definitivos / Orden de Compra " numFmtId="0">
      <sharedItems containsBlank="1"/>
    </cacheField>
    <cacheField name="Fecha Publicación Proyecto Pliegos" numFmtId="0">
      <sharedItems containsDate="1" containsBlank="1" containsMixedTypes="1" minDate="2025-10-27T00:00:00" maxDate="2025-11-05T00:00:00"/>
    </cacheField>
    <cacheField name="Plazo para Observ al Proy Pliegos" numFmtId="0">
      <sharedItems containsDate="1" containsBlank="1" containsMixedTypes="1" minDate="2025-10-29T00:00:00" maxDate="2025-11-12T00:00:00"/>
    </cacheField>
    <cacheField name="Fecha Publicación RTA Observ Proy Pliegos" numFmtId="0">
      <sharedItems containsDate="1" containsBlank="1" containsMixedTypes="1" minDate="2025-10-31T00:00:00" maxDate="2025-11-15T00:00:00"/>
    </cacheField>
    <cacheField name="Publicación Pliego Definitivo / Invitación Pública / Invitación Dto 092-2017" numFmtId="0">
      <sharedItems containsDate="1" containsBlank="1" containsMixedTypes="1" minDate="2025-11-21T00:00:00" maxDate="2025-11-22T00:00:00"/>
    </cacheField>
    <cacheField name="No de Resolución de Apertura" numFmtId="0">
      <sharedItems containsBlank="1"/>
    </cacheField>
    <cacheField name="Plazo observaciones definitivos" numFmtId="0">
      <sharedItems containsDate="1" containsBlank="1" containsMixedTypes="1" minDate="2025-06-10T00:00:00" maxDate="2025-11-20T00:00:00"/>
    </cacheField>
    <cacheField name="Respuesta a observaciones definitivos" numFmtId="0">
      <sharedItems containsDate="1" containsBlank="1" containsMixedTypes="1" minDate="2025-11-21T00:00:00" maxDate="2025-11-22T00:00:00"/>
    </cacheField>
    <cacheField name="Fecha de publicación de aviso de convocatoria de Ley 80 en la página Web " numFmtId="0">
      <sharedItems containsBlank="1"/>
    </cacheField>
    <cacheField name="Enlace publicación aviso de convocatoria " numFmtId="0">
      <sharedItems containsBlank="1"/>
    </cacheField>
    <cacheField name="Audiencia Asig Riesgos (Si aplica)" numFmtId="0">
      <sharedItems containsBlank="1"/>
    </cacheField>
    <cacheField name="Plazo Presentación de Ofertas" numFmtId="0">
      <sharedItems containsDate="1" containsBlank="1" containsMixedTypes="1" minDate="2025-11-05T00:00:00" maxDate="2025-11-11T00:00:00"/>
    </cacheField>
    <cacheField name="Cantidad proponentes" numFmtId="0">
      <sharedItems containsBlank="1" containsMixedTypes="1" containsNumber="1" containsInteger="1" minValue="4" maxValue="15"/>
    </cacheField>
    <cacheField name="Publicación informe Preliminar" numFmtId="0">
      <sharedItems containsDate="1" containsBlank="1" containsMixedTypes="1" minDate="2025-11-07T00:00:00" maxDate="2025-11-12T00:00:00"/>
    </cacheField>
    <cacheField name="Informe Eval Definitivo" numFmtId="0">
      <sharedItems containsBlank="1"/>
    </cacheField>
    <cacheField name="ADENDA 1 " numFmtId="0">
      <sharedItems containsBlank="1"/>
    </cacheField>
    <cacheField name="ADENDA 2" numFmtId="0">
      <sharedItems containsBlank="1"/>
    </cacheField>
    <cacheField name="ADENDA 3" numFmtId="0">
      <sharedItems containsBlank="1"/>
    </cacheField>
    <cacheField name="Cant observaciones al Proceso" numFmtId="169">
      <sharedItems containsBlank="1"/>
    </cacheField>
    <cacheField name="Fecha Prevista de adjudicación" numFmtId="0">
      <sharedItems containsBlank="1"/>
    </cacheField>
    <cacheField name="No resolución de Adjudicacion" numFmtId="0">
      <sharedItems containsBlank="1"/>
    </cacheField>
    <cacheField name="VALOR ADJUDICADO " numFmtId="0">
      <sharedItems containsString="0" containsBlank="1" containsNumber="1" containsInteger="1" minValue="8443300" maxValue="8443300"/>
    </cacheField>
    <cacheField name="DIFERENCIA ENTRE CDP Y ADJUDICADO" numFmtId="0">
      <sharedItems containsBlank="1"/>
    </cacheField>
    <cacheField name="DIFERENCIA ENTRE EP Y ADJUDICADO" numFmtId="0">
      <sharedItems containsBlank="1"/>
    </cacheField>
    <cacheField name="FECHA ENVÍO A CONTRATOS" numFmtId="14">
      <sharedItems containsNonDate="0" containsString="0" containsBlank="1"/>
    </cacheField>
    <cacheField name="Elaboración de contrato SECOP" numFmtId="14">
      <sharedItems containsNonDate="0" containsString="0" containsBlank="1"/>
    </cacheField>
    <cacheField name="Firma del contratista" numFmtId="14">
      <sharedItems containsNonDate="0" containsString="0" containsBlank="1"/>
    </cacheField>
    <cacheField name="Firma del contratante" numFmtId="14">
      <sharedItems containsNonDate="0" containsString="0" containsBlank="1"/>
    </cacheField>
    <cacheField name="Fecha envio RIT" numFmtId="14">
      <sharedItems containsNonDate="0" containsString="0" containsBlank="1"/>
    </cacheField>
    <cacheField name="Cuenta Bancária" numFmtId="14">
      <sharedItems containsNonDate="0" containsString="0" containsBlank="1"/>
    </cacheField>
    <cacheField name="Remision de polizas" numFmtId="14">
      <sharedItems containsNonDate="0" containsString="0" containsBlank="1"/>
    </cacheField>
    <cacheField name="Fecha de aprobacion de polizas" numFmtId="14">
      <sharedItems containsNonDate="0" containsString="0" containsBlank="1"/>
    </cacheField>
    <cacheField name="Correo envío del supervisor" numFmtId="14">
      <sharedItems containsNonDate="0" containsString="0" containsBlank="1"/>
    </cacheField>
    <cacheField name="ESTADO" numFmtId="0">
      <sharedItems count="8">
        <s v="Publicado en borradores"/>
        <s v="Etapa de evaluación"/>
        <s v="Etapa de adendas"/>
        <s v="Cotización"/>
        <s v="Acompañamiento"/>
        <s v="Publicado en definitivos"/>
        <s v="Planeación"/>
        <s v="Adjudicado"/>
      </sharedItems>
    </cacheField>
    <cacheField name="Compromisos de la semana (Seguimiento lunes)" numFmtId="0">
      <sharedItems containsBlank="1"/>
    </cacheField>
    <cacheField name="PROCESO" numFmtId="0">
      <sharedItems count="24">
        <s v=" MATERIAL PEDAGOGICO IMPRESO DE LECTURA Y ESCRITURA (bilinguismo)"/>
        <s v="APOYO DISCAPACIDAD Y ENFERMERAS"/>
        <s v="SANEAMIENTO AMBIENTAL"/>
        <s v="COMPRA COMPUTADORES"/>
        <s v="SEÑALIZACION"/>
        <s v="TRANSPORTE EXPEDIENTES"/>
        <s v="PARQUES INFANTILES"/>
        <s v=" primeros auxilios"/>
        <s v="HIPERCONVERGENCIA"/>
        <s v="EVALUACIÓN CASE"/>
        <s v="MANTENIMIENTO DE VEHICULOS DSA"/>
        <s v="PORTALES WEB"/>
        <s v="CONVENIO BUENAS PRACTICAS  DFDIP"/>
        <s v="DISPOSITIVOS REUNIONES"/>
        <s v="Herramienta Presupuestal "/>
        <s v="IMPLEMENTOS DEPORTIVOS"/>
        <s v="MOBILIARIO DESPACHOS"/>
        <s v="Medios Educomunicativos"/>
        <s v="NETWORKING CISCO"/>
        <s v="TABLETAS APPLE"/>
        <s v="KITS ESCOLARES"/>
        <s v="KITS ESCOLARES SITUACIÓN DE DISCAPACIDAD"/>
        <s v="SOFTWARE ARCGIS"/>
        <s v="AUTODESK"/>
      </sharedItems>
    </cacheField>
    <cacheField name="6 de noviembre" numFmtId="0">
      <sharedItems count="23">
        <s v="En espera de posibles observaciones al Proyecto Pliego de Condiciones"/>
        <s v="En revisión de las subsanaciones presentadas. Se encuentra programada audiencia de adjudicación para el día lunes 10 de noviembre. "/>
        <s v="Revisión y elaboración de ajustes al doucmento de respuesta a la observación extemporánea allegada el 5 de noviembre. _x000a_Elaboración y análisis del aviso informativo de limitación a Mipyme"/>
        <s v="06/11: Se encuentran en análisis la cotizaciones allegadas para el análisis del mercado."/>
        <s v="06/11/2025: En elaboración del Informe de Evaluación _x000a_En firmas del Subsecretario de Gestión Institucional, el Memorando de Designación de Comité Evaluador y Asesor"/>
        <s v="05/11: Se encuentra en revisión  del equipo de OAPRE el estudio previo y los demás documentos precontractuales."/>
        <s v="04/11/2025 se publicaron estudios previos y proyecto de pliego_x000a_11/11/2025 vence plazo para presentar observaciones al proyecto de pliego y manifestación de interés Mypes/MiPymes"/>
        <s v="05/11/2025 venció el plazo para presentar observaciones y manifestación MiPymes, sin registros. _x000a_07/11/2025 se deberá publicar la invitación definitiva con el aviso de MiPymes. Al no haberse recibido observaciones, no hay lugar a expedir adendas."/>
        <s v="5 /11: Publicación de pliegos definitivos y apertura del proceso de selección."/>
        <s v="04/11/2025: Se publicó el proyecto de Pliegos_x000a_05/11/2025 al 11/11/2025: En recepción de observaciones al proyecto _x000a_"/>
        <s v="06/11: Se están revisando los informes de evaluación de las cotizaciones allegadas."/>
        <s v="04/11/2025 Se remitio a los líderes Jurídico y Financiero de la OAPRE para revisión en el Drive del proceso de los documentos reformulados por parte del área"/>
        <s v="Se remite correo electrónico a la DDE solicitando la remisión de las ordenes de compra y demás documentos para la elaboración del Oficio Remisorio y envío a la OFC. "/>
        <s v="06/11-2025 se remite el documento allegado para validación de don Héctor, luego remitir a revisores Sandra y Felipe para autorizar la publicación. "/>
        <s v="A la espera de recibir los documentos previos del proceso, para iniciar la revisión. "/>
        <s v="Se agendó mesa de trabajo para el 7 de noviembre de 2025 para la revisión de los anexos y documentos técnicos.  "/>
        <s v="La solicitud de cotización se encuentra en revisión jurídica para remitir observaciones al área. "/>
        <s v="06/11/2025: Se remitio a Sandra Jaber para revisión y aprobación de documentos para la apertura del proceso ."/>
        <s v="En revision de comentarios y respuestas enviadas por el Area sobre las observaciones de OAPRE. Aun se encuentran inconsistencias en la justificacion del proceso. "/>
        <s v="En espera de los documentos por parte de la Dirección de Dotaciones Escolares"/>
        <s v="Teniendo en cuenta la mesa de trabajo adelantada el 04/11/22025 se está a la espera de la remisión del proceso ajustado en una sola modalidad por parte de la DBE"/>
        <s v="Se remitio a lideres para revision de observaciones hechas por el componente juridico y financiero de OAPRE."/>
        <s v="Finalización de la revisión de los documentos precontractuales remitidos por el área "/>
      </sharedItems>
    </cacheField>
    <cacheField name="4 de noviembre al 7 de noviembre" numFmtId="0">
      <sharedItems containsBlank="1" longText="1"/>
    </cacheField>
    <cacheField name="24 de octubre al 31 de octubre" numFmtId="0">
      <sharedItems/>
    </cacheField>
    <cacheField name="20 de octubre al 24 de octubre" numFmtId="0">
      <sharedItems containsBlank="1" longText="1"/>
    </cacheField>
    <cacheField name="14 de octubre al 17 de octubre" numFmtId="0">
      <sharedItems containsBlank="1" longText="1"/>
    </cacheField>
    <cacheField name="6 de octubre al 10 de octubre" numFmtId="0">
      <sharedItems containsBlank="1" longText="1"/>
    </cacheField>
    <cacheField name="29 de septiembre al 3 de octubre" numFmtId="0">
      <sharedItems containsBlank="1"/>
    </cacheField>
    <cacheField name="22 al 26 de septiembre" numFmtId="0">
      <sharedItems containsBlank="1"/>
    </cacheField>
    <cacheField name="15 al 19 de septiembre" numFmtId="0">
      <sharedItems containsBlank="1"/>
    </cacheField>
    <cacheField name="8 al 12 de septiembre" numFmtId="0">
      <sharedItems containsBlank="1"/>
    </cacheField>
    <cacheField name="1 al 5 de Septiembre" numFmtId="0">
      <sharedItems containsBlank="1"/>
    </cacheField>
    <cacheField name="25 AL 29 Agosto" numFmtId="0">
      <sharedItems containsBlank="1"/>
    </cacheField>
    <cacheField name="19 al 22 Agosto" numFmtId="0">
      <sharedItems containsBlank="1"/>
    </cacheField>
    <cacheField name="11 al 15 Agosto" numFmtId="0">
      <sharedItems containsBlank="1"/>
    </cacheField>
    <cacheField name="4 al 8 Agosto"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5979.603396527775" createdVersion="8" refreshedVersion="8" minRefreshableVersion="3" recordCount="8" xr:uid="{A61C13B8-5E81-444E-A5FD-0BA1DBD9EA44}">
  <cacheSource type="worksheet">
    <worksheetSource ref="V3:X11" sheet="EFICIENCIAS"/>
  </cacheSource>
  <cacheFields count="3">
    <cacheField name="MODALIDAD" numFmtId="0">
      <sharedItems count="8">
        <s v="Concurso de méritos"/>
        <s v="Licitación Pública"/>
        <s v="Mínima Cuantía - Grandes Superficies"/>
        <s v="Regimen Especial Decreto 092"/>
        <s v="Selección Abreviada - AMP"/>
        <s v="Selección Abreviada - Subsasta Inversa"/>
        <s v="Seleccion Abreviada Bolsa Mercantil"/>
        <s v="Mínima Cuantía "/>
      </sharedItems>
    </cacheField>
    <cacheField name="CANTIDAD CONTRATOS 2024" numFmtId="0">
      <sharedItems containsSemiMixedTypes="0" containsString="0" containsNumber="1" containsInteger="1" minValue="1" maxValue="23"/>
    </cacheField>
    <cacheField name="CANTIDAD CONTRATOS 2025" numFmtId="0">
      <sharedItems containsSemiMixedTypes="0" containsString="0" containsNumber="1" containsInteger="1" minValue="2" maxValue="22"/>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5981.681881828707" createdVersion="8" refreshedVersion="8" minRefreshableVersion="3" recordCount="70" xr:uid="{8982C131-D70D-924A-A390-183D75E03BF5}">
  <cacheSource type="worksheet">
    <worksheetSource ref="A2:BJ2" sheet="ADJUDICADOS 2026"/>
  </cacheSource>
  <cacheFields count="84">
    <cacheField name="No." numFmtId="0">
      <sharedItems containsSemiMixedTypes="0" containsString="0" containsNumber="1" containsInteger="1" minValue="1" maxValue="70"/>
    </cacheField>
    <cacheField name="ID ITEM PAA" numFmtId="0">
      <sharedItems containsBlank="1" longText="1"/>
    </cacheField>
    <cacheField name="FUENTE RECURSOS" numFmtId="0">
      <sharedItems containsBlank="1"/>
    </cacheField>
    <cacheField name="FECHA DE ASIGNACION JEFE OAPRE - ACOMPAÑAMIENTO" numFmtId="0">
      <sharedItems containsDate="1" containsBlank="1" containsMixedTypes="1" minDate="2024-09-12T00:00:00" maxDate="2025-11-03T00:00:00"/>
    </cacheField>
    <cacheField name="ABOGADO" numFmtId="0">
      <sharedItems/>
    </cacheField>
    <cacheField name="FINANCIERO" numFmtId="0">
      <sharedItems containsBlank="1"/>
    </cacheField>
    <cacheField name="REVISOR JURÍDICO" numFmtId="0">
      <sharedItems containsBlank="1"/>
    </cacheField>
    <cacheField name="REVISOR FINANCIERO" numFmtId="0">
      <sharedItems containsBlank="1"/>
    </cacheField>
    <cacheField name="REVISOR TÉCNICO " numFmtId="0">
      <sharedItems containsBlank="1"/>
    </cacheField>
    <cacheField name="ASESOR DIRECCIÓN" numFmtId="0">
      <sharedItems containsBlank="1"/>
    </cacheField>
    <cacheField name="RADICADO SOC" numFmtId="0">
      <sharedItems containsBlank="1"/>
    </cacheField>
    <cacheField name="FECHA RADICACIÓN EN SOC EN SIGA" numFmtId="0">
      <sharedItems containsDate="1" containsBlank="1" containsMixedTypes="1" minDate="2025-01-02T00:00:00" maxDate="2025-12-09T00:00:00"/>
    </cacheField>
    <cacheField name="CODIGO DEPENDENCIA" numFmtId="0">
      <sharedItems containsString="0" containsBlank="1" containsNumber="1" containsInteger="1" minValue="1600" maxValue="5300"/>
    </cacheField>
    <cacheField name="SUBSECRETARIA" numFmtId="0">
      <sharedItems/>
    </cacheField>
    <cacheField name="DEPENDENCIA SOLICITANTE " numFmtId="0">
      <sharedItems/>
    </cacheField>
    <cacheField name="GERENTE DEL PROYECTO" numFmtId="0">
      <sharedItems containsBlank="1"/>
    </cacheField>
    <cacheField name="FECHA NUMERACIÓN" numFmtId="0">
      <sharedItems containsDate="1" containsBlank="1" containsMixedTypes="1" minDate="1899-12-30T00:00:00" maxDate="2025-08-23T00:00:00"/>
    </cacheField>
    <cacheField name="NÚMERO DE PROCESO" numFmtId="0">
      <sharedItems/>
    </cacheField>
    <cacheField name="OBJETO ESTUDIO PREVIO" numFmtId="0">
      <sharedItems longText="1"/>
    </cacheField>
    <cacheField name="Mecanismo de Agregación de Demanda" numFmtId="0">
      <sharedItems/>
    </cacheField>
    <cacheField name="Valor Estimado Estudio Previo" numFmtId="0">
      <sharedItems containsSemiMixedTypes="0" containsString="0" containsNumber="1" minValue="3784200" maxValue="764748895453"/>
    </cacheField>
    <cacheField name="Vigencia Futura" numFmtId="0">
      <sharedItems containsBlank="1" containsMixedTypes="1" containsNumber="1" containsInteger="1" minValue="3436885483" maxValue="6556258569"/>
    </cacheField>
    <cacheField name="Modalidad en el Estudio Previo" numFmtId="0">
      <sharedItems count="13">
        <s v="Concurso de méritos"/>
        <s v="Selección Abreviada - AMP"/>
        <s v="Mínima Cuantía "/>
        <s v="Licitación Pública"/>
        <s v="Seleccion Abreviada Bolsa Mercantil"/>
        <s v="Selección Abreviada - Subasta Inversa"/>
        <s v="Regimen Especial Decreto 092"/>
        <s v="Mínima Cuantía - Grandes Superficies"/>
        <s v="Selección Abreviada - Subsasta Inversa" u="1"/>
        <s v="Grandes Superficies" u="1"/>
        <s v="Miníma Cuantía " u="1"/>
        <s v="Minima Cuantía" u="1"/>
        <s v="Mínima cuantía" u="1"/>
      </sharedItems>
    </cacheField>
    <cacheField name="OBJETO PAA" numFmtId="0">
      <sharedItems longText="1"/>
    </cacheField>
    <cacheField name="MODALIDAD PAA" numFmtId="0">
      <sharedItems/>
    </cacheField>
    <cacheField name="INCLUIDO PAA" numFmtId="0">
      <sharedItems/>
    </cacheField>
    <cacheField name="VALOR PAA" numFmtId="0">
      <sharedItems containsMixedTypes="1" containsNumber="1" containsInteger="1" minValue="3784200" maxValue="1754579216283"/>
    </cacheField>
    <cacheField name="NÚMERO CDP" numFmtId="0">
      <sharedItems containsBlank="1" containsMixedTypes="1" containsNumber="1" containsInteger="1" minValue="17" maxValue="3531"/>
    </cacheField>
    <cacheField name="FECHA DEL CDP" numFmtId="0">
      <sharedItems containsDate="1" containsBlank="1" containsMixedTypes="1" minDate="2023-01-10T00:00:00" maxDate="2025-12-07T00:00:00"/>
    </cacheField>
    <cacheField name="VALOR CDP" numFmtId="0">
      <sharedItems containsBlank="1" containsMixedTypes="1" containsNumber="1" containsInteger="1" minValue="3784200" maxValue="53421160820"/>
    </cacheField>
    <cacheField name="DIFERENCIA OBJETO" numFmtId="0">
      <sharedItems containsBlank="1"/>
    </cacheField>
    <cacheField name="DIFERENCIA VALOR" numFmtId="0">
      <sharedItems containsBlank="1"/>
    </cacheField>
    <cacheField name="FECHA MESA DE TRABAJO 1" numFmtId="0">
      <sharedItems containsDate="1" containsBlank="1" containsMixedTypes="1" minDate="2024-12-12T00:00:00" maxDate="2025-10-15T00:00:00"/>
    </cacheField>
    <cacheField name="NUMERO DE PACTOS DE PROBIDAD" numFmtId="0">
      <sharedItems containsDate="1" containsBlank="1" containsMixedTypes="1" minDate="1899-12-31T00:01:04" maxDate="1899-12-31T00:00:00"/>
    </cacheField>
    <cacheField name="NOMBRE DE PERSONAS QUE FIRMAN" numFmtId="0">
      <sharedItems containsBlank="1"/>
    </cacheField>
    <cacheField name="ENLACE DE SHAREPOINT" numFmtId="0">
      <sharedItems containsBlank="1"/>
    </cacheField>
    <cacheField name="URL" numFmtId="0">
      <sharedItems containsBlank="1"/>
    </cacheField>
    <cacheField name="COMITÉ DE CONTRATACIÓN " numFmtId="0">
      <sharedItems containsDate="1" containsBlank="1" containsMixedTypes="1" minDate="2025-03-07T00:00:00" maxDate="2025-03-08T00:00:00"/>
    </cacheField>
    <cacheField name="FECHA DEL COMITÉ DE CONTRATACIÓN" numFmtId="0">
      <sharedItems containsDate="1" containsBlank="1" containsMixedTypes="1" minDate="2025-03-07T00:00:00" maxDate="2025-05-24T00:00:00"/>
    </cacheField>
    <cacheField name="LINK INFORMACIÓN COMITÉ" numFmtId="0">
      <sharedItems containsDate="1" containsBlank="1" containsMixedTypes="1" minDate="2025-03-27T00:00:00" maxDate="2025-03-28T00:00:00"/>
    </cacheField>
    <cacheField name="FECHA DE OK CORREO JEFE OAPRE A DIRECCIÓN" numFmtId="0">
      <sharedItems containsDate="1" containsBlank="1" containsMixedTypes="1" minDate="2025-01-29T00:00:00" maxDate="2025-12-03T00:00:00"/>
    </cacheField>
    <cacheField name="FECHA DE OK CORREO DIRECCIÓN" numFmtId="0">
      <sharedItems containsDate="1" containsBlank="1" containsMixedTypes="1" minDate="2025-01-29T00:00:00" maxDate="2025-12-03T00:00:00"/>
    </cacheField>
    <cacheField name="NÚMERO RFI (SI APLICA)" numFmtId="0">
      <sharedItems containsBlank="1" containsMixedTypes="1" containsNumber="1" containsInteger="1" minValue="1" maxValue="195819"/>
    </cacheField>
    <cacheField name="FECHA PUBLICACIÓN RFI (SI APLICA)" numFmtId="0">
      <sharedItems containsDate="1" containsBlank="1" containsMixedTypes="1" minDate="2025-01-08T00:00:00" maxDate="2025-12-03T00:00:00"/>
    </cacheField>
    <cacheField name="NUMERO DE EVENTO DE COTIZACIÓN" numFmtId="0">
      <sharedItems containsDate="1" containsBlank="1" containsMixedTypes="1" minDate="1900-01-03T07:33:04" maxDate="2025-05-12T00:00:00"/>
    </cacheField>
    <cacheField name="FECHA DE PUBLICACIÓN DE EVENTO DE COTIZACIÓN (RFQ)" numFmtId="0">
      <sharedItems containsDate="1" containsBlank="1" containsMixedTypes="1" minDate="2024-12-30T00:00:00" maxDate="2025-12-09T00:00:00"/>
    </cacheField>
    <cacheField name="FECHA DE CIERRE DE EVENTO DE COTIZACIÓN" numFmtId="0">
      <sharedItems containsDate="1" containsBlank="1" containsMixedTypes="1" minDate="2025-01-08T00:00:00" maxDate="2025-12-09T00:00:00"/>
    </cacheField>
    <cacheField name="NÚMERO OC" numFmtId="0">
      <sharedItems containsBlank="1" containsMixedTypes="1" containsNumber="1" containsInteger="1" minValue="142487" maxValue="245681"/>
    </cacheField>
    <cacheField name="CANT OC" numFmtId="0">
      <sharedItems containsBlank="1" containsMixedTypes="1" containsNumber="1" containsInteger="1" minValue="1" maxValue="25"/>
    </cacheField>
    <cacheField name="FECHA DE COLOCACIÓN DE EVENTO" numFmtId="0">
      <sharedItems containsDate="1" containsBlank="1" containsMixedTypes="1" minDate="2025-01-29T00:00:00" maxDate="2025-09-10T00:00:00"/>
    </cacheField>
    <cacheField name="Link Proceso vista pública definitivos / Orden de Compra " numFmtId="0">
      <sharedItems containsDate="1" containsBlank="1" containsMixedTypes="1" minDate="2025-03-28T00:00:00" maxDate="2025-10-28T00:00:00"/>
    </cacheField>
    <cacheField name="Fecha Publicación Proyecto Pliegos" numFmtId="0">
      <sharedItems containsDate="1" containsBlank="1" containsMixedTypes="1" minDate="2024-08-11T00:00:00" maxDate="2025-10-30T00:00:00"/>
    </cacheField>
    <cacheField name="Plazo para Observ al Proy Pliegos" numFmtId="0">
      <sharedItems containsDate="1" containsBlank="1" containsMixedTypes="1" minDate="2025-01-08T00:00:00" maxDate="2025-12-07T00:00:00"/>
    </cacheField>
    <cacheField name="Fecha Publicación RTA Observ Proy Pliegos" numFmtId="0">
      <sharedItems containsDate="1" containsBlank="1" containsMixedTypes="1" minDate="2025-01-08T00:00:00" maxDate="2025-12-09T00:00:00"/>
    </cacheField>
    <cacheField name="Publicación Pliego Definitivo / Invitación Pública / Invitación Dto 092-2017" numFmtId="0">
      <sharedItems containsDate="1" containsBlank="1" containsMixedTypes="1" minDate="2025-01-08T00:00:00" maxDate="2025-12-09T00:00:00"/>
    </cacheField>
    <cacheField name="No de Resolución de Apertura" numFmtId="0">
      <sharedItems containsDate="1" containsBlank="1" containsMixedTypes="1" minDate="2025-03-03T00:00:00" maxDate="2025-03-04T00:00:00"/>
    </cacheField>
    <cacheField name="Plazo observaciones definitivos" numFmtId="0">
      <sharedItems containsDate="1" containsBlank="1" containsMixedTypes="1" minDate="2025-02-09T00:00:00" maxDate="2025-09-08T00:00:00"/>
    </cacheField>
    <cacheField name="Respuesta a observaciones definitivos" numFmtId="0">
      <sharedItems containsDate="1" containsBlank="1" containsMixedTypes="1" minDate="2025-01-09T00:00:00" maxDate="2025-12-10T00:00:00"/>
    </cacheField>
    <cacheField name="Fecha de publicación de aviso de convocatoria de Ley 80 en la página Web " numFmtId="0">
      <sharedItems containsDate="1" containsBlank="1" containsMixedTypes="1" minDate="2025-03-12T00:00:00" maxDate="2025-04-09T00:00:00"/>
    </cacheField>
    <cacheField name="Enlace publicación aviso de convocatoria " numFmtId="0">
      <sharedItems containsDate="1" containsBlank="1" containsMixedTypes="1" minDate="2025-11-10T00:00:00" maxDate="2025-11-11T00:00:00"/>
    </cacheField>
    <cacheField name="Audiencia Asig Riesgos (Si aplica)" numFmtId="0">
      <sharedItems containsDate="1" containsBlank="1" containsMixedTypes="1" minDate="2025-04-02T00:00:00" maxDate="2025-11-06T00:00:00"/>
    </cacheField>
    <cacheField name="Plazo Presentación de Ofertas" numFmtId="0">
      <sharedItems containsDate="1" containsBlank="1" containsMixedTypes="1" minDate="2025-02-12T00:00:00" maxDate="2025-11-12T00:00:00"/>
    </cacheField>
    <cacheField name="Cantidad proponentes" numFmtId="0">
      <sharedItems containsDate="1" containsBlank="1" containsMixedTypes="1" minDate="1899-12-31T04:01:03" maxDate="2025-11-08T00:00:00"/>
    </cacheField>
    <cacheField name="Publicación informe Preliminar" numFmtId="0">
      <sharedItems containsDate="1" containsBlank="1" containsMixedTypes="1" minDate="2025-01-10T00:00:00" maxDate="2025-12-09T00:00:00"/>
    </cacheField>
    <cacheField name="Informe Eval Definitivo" numFmtId="0">
      <sharedItems containsDate="1" containsBlank="1" containsMixedTypes="1" minDate="2025-03-02T00:00:00" maxDate="2025-11-10T00:00:00"/>
    </cacheField>
    <cacheField name="ADENDA 1 " numFmtId="0">
      <sharedItems containsDate="1" containsBlank="1" containsMixedTypes="1" minDate="2025-03-10T00:00:00" maxDate="2025-11-09T00:00:00"/>
    </cacheField>
    <cacheField name="ADENDA 2" numFmtId="0">
      <sharedItems containsDate="1" containsBlank="1" containsMixedTypes="1" minDate="2025-03-09T00:00:00" maxDate="2025-10-11T00:00:00"/>
    </cacheField>
    <cacheField name="ADENDA 3" numFmtId="0">
      <sharedItems containsDate="1" containsBlank="1" containsMixedTypes="1" minDate="2025-04-22T00:00:00" maxDate="2025-10-10T00:00:00"/>
    </cacheField>
    <cacheField name="Cant observaciones al Proceso" numFmtId="0">
      <sharedItems containsDate="1" containsBlank="1" containsMixedTypes="1" minDate="1899-12-31T04:01:03" maxDate="1899-12-31T01:16:04"/>
    </cacheField>
    <cacheField name="Fecha Prevista de adjudicación" numFmtId="0">
      <sharedItems containsDate="1" containsBlank="1" containsMixedTypes="1" minDate="2025-03-02T00:00:00" maxDate="2025-12-10T00:00:00"/>
    </cacheField>
    <cacheField name="No resolución de Adjudicacion" numFmtId="0">
      <sharedItems containsBlank="1" containsMixedTypes="1" containsNumber="1" containsInteger="1" minValue="18" maxValue="146207"/>
    </cacheField>
    <cacheField name="VALOR ADJUDICADO " numFmtId="0">
      <sharedItems containsSemiMixedTypes="0" containsString="0" containsNumber="1" minValue="3187610" maxValue="710796549563"/>
    </cacheField>
    <cacheField name="DIFERENCIA ENTRE CDP Y ADJUDICADO" numFmtId="0">
      <sharedItems containsBlank="1"/>
    </cacheField>
    <cacheField name="DIFERENCIA ENTRE EP Y ADJUDICADO" numFmtId="0">
      <sharedItems containsSemiMixedTypes="0" containsString="0" containsNumber="1" minValue="0" maxValue="68517918664.849976"/>
    </cacheField>
    <cacheField name="FECHA ENVÍO A CONTRATOS" numFmtId="0">
      <sharedItems containsDate="1" containsBlank="1" containsMixedTypes="1" minDate="2025-03-21T00:00:00" maxDate="2025-05-03T00:00:00"/>
    </cacheField>
    <cacheField name="Elaboración de contrato SECOP" numFmtId="0">
      <sharedItems containsDate="1" containsBlank="1" containsMixedTypes="1" minDate="2025-04-15T00:00:00" maxDate="2025-04-17T00:00:00"/>
    </cacheField>
    <cacheField name="Firma del contratista" numFmtId="0">
      <sharedItems containsNonDate="0" containsDate="1" containsString="0" containsBlank="1" minDate="2025-02-05T00:00:00" maxDate="2025-05-22T00:00:00"/>
    </cacheField>
    <cacheField name="Firma del contratante" numFmtId="0">
      <sharedItems containsDate="1" containsBlank="1" containsMixedTypes="1" minDate="2025-04-16T00:00:00" maxDate="2025-04-17T00:00:00"/>
    </cacheField>
    <cacheField name="Fecha envio RIT" numFmtId="0">
      <sharedItems containsDate="1" containsBlank="1" containsMixedTypes="1" minDate="2025-04-08T00:00:00" maxDate="2025-04-12T00:00:00"/>
    </cacheField>
    <cacheField name="Cuenta Bancária" numFmtId="0">
      <sharedItems containsDate="1" containsBlank="1" containsMixedTypes="1" minDate="2025-04-08T00:00:00" maxDate="2025-04-12T00:00:00"/>
    </cacheField>
    <cacheField name="Remision de polizas" numFmtId="0">
      <sharedItems containsDate="1" containsBlank="1" containsMixedTypes="1" minDate="2025-04-15T00:00:00" maxDate="2025-04-23T00:00:00"/>
    </cacheField>
    <cacheField name="Fecha de aprobacion de polizas" numFmtId="0">
      <sharedItems containsDate="1" containsBlank="1" containsMixedTypes="1" minDate="2025-04-21T00:00:00" maxDate="2025-04-22T00:00:00"/>
    </cacheField>
    <cacheField name="Correo envío del supervisor" numFmtId="0">
      <sharedItems containsBlank="1"/>
    </cacheField>
    <cacheField name="ESTADO" numFmtId="0">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5981.682159606484" createdVersion="8" refreshedVersion="8" minRefreshableVersion="3" recordCount="8" xr:uid="{FC34E4C7-7D4E-0449-BBC3-7133A5986607}">
  <cacheSource type="worksheet">
    <worksheetSource ref="G3:H11" sheet="EFICIENCIAS"/>
  </cacheSource>
  <cacheFields count="2">
    <cacheField name="MODALIDAD" numFmtId="0">
      <sharedItems count="9">
        <s v="Concurso de méritos"/>
        <s v="Licitación Pública"/>
        <s v="Mínima Cuantía - Grandes Superficies"/>
        <s v="Regimen Especial Decreto 092"/>
        <s v="Selección Abreviada - AMP"/>
        <s v="Selección Abreviada - Subsasta Inversa"/>
        <s v="Seleccion Abreviada Bolsa Mercantil"/>
        <s v="Mínima Cuantía "/>
        <s v="Grandes Superficies" u="1"/>
      </sharedItems>
    </cacheField>
    <cacheField name="CANTIDAD CONTRATOS" numFmtId="0">
      <sharedItems containsSemiMixedTypes="0" containsString="0" containsNumber="1" containsInteger="1" minValue="2" maxValue="23"/>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5981.689584375003" createdVersion="8" refreshedVersion="8" minRefreshableVersion="3" recordCount="8" xr:uid="{FBF81212-D8E7-1044-B6CC-C1D0EF4894BF}">
  <cacheSource type="worksheet">
    <worksheetSource ref="L3:P11" sheet="EFICIENCIAS"/>
  </cacheSource>
  <cacheFields count="5">
    <cacheField name="MODALIDAD" numFmtId="0">
      <sharedItems count="9">
        <s v="Concurso de méritos"/>
        <s v="Licitación Pública"/>
        <s v="Mínima Cuantía - Grandes Superficies"/>
        <s v="Regimen Especial Decreto 092"/>
        <s v="Selección Abreviada - AMP"/>
        <s v="Selección Abreviada - Subsasta Inversa"/>
        <s v="Seleccion Abreviada Bolsa Mercantil"/>
        <s v="Mínima Cuantía "/>
        <s v="Grandes Superficies" u="1"/>
      </sharedItems>
    </cacheField>
    <cacheField name="CANTIDAD CONTRATOS" numFmtId="0">
      <sharedItems containsSemiMixedTypes="0" containsString="0" containsNumber="1" containsInteger="1" minValue="2" maxValue="23"/>
    </cacheField>
    <cacheField name="VALOR ESTIMADO" numFmtId="176">
      <sharedItems containsSemiMixedTypes="0" containsString="0" containsNumber="1" minValue="12227500" maxValue="1421875466225.6799"/>
    </cacheField>
    <cacheField name="VALOR ADJUDICADO " numFmtId="176">
      <sharedItems containsSemiMixedTypes="0" containsString="0" containsNumber="1" minValue="12227500" maxValue="1211006790872.8501"/>
    </cacheField>
    <cacheField name="AHORRO" numFmtId="10">
      <sharedItems containsSemiMixedTypes="0" containsString="0" containsNumber="1" minValue="0" maxValue="0.39197814162235428"/>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6129.524998032408" createdVersion="8" refreshedVersion="8" minRefreshableVersion="3" recordCount="39" xr:uid="{2A939A7C-C04B-A945-82A3-67B4F1261B83}">
  <cacheSource type="worksheet">
    <worksheetSource ref="A2:AV40" sheet="ACOMPAÑAMIENTO"/>
  </cacheSource>
  <cacheFields count="47">
    <cacheField name="No." numFmtId="0">
      <sharedItems containsSemiMixedTypes="0" containsString="0" containsNumber="1" containsInteger="1" minValue="1" maxValue="39"/>
    </cacheField>
    <cacheField name="ID ITEM PAA" numFmtId="0">
      <sharedItems containsBlank="1" longText="1"/>
    </cacheField>
    <cacheField name="FUENTE RECURSOS" numFmtId="0">
      <sharedItems containsBlank="1"/>
    </cacheField>
    <cacheField name="RADICADO SOC" numFmtId="14">
      <sharedItems containsBlank="1"/>
    </cacheField>
    <cacheField name="FECHA RADICACIÓN EN SOC EN SIGA" numFmtId="14">
      <sharedItems containsDate="1" containsMixedTypes="1" minDate="2026-02-03T00:00:00" maxDate="2026-12-04T00:00:00"/>
    </cacheField>
    <cacheField name="FECHA DE REPARTO JEFE OAPRE - ACOMPAÑAMIENTO" numFmtId="0">
      <sharedItems containsDate="1" containsMixedTypes="1" minDate="2026-01-04T00:00:00" maxDate="2026-12-03T00:00:00"/>
    </cacheField>
    <cacheField name="ABOGADO" numFmtId="0">
      <sharedItems/>
    </cacheField>
    <cacheField name="FINANCIERO" numFmtId="0">
      <sharedItems/>
    </cacheField>
    <cacheField name="REVISOR JURÍDICO" numFmtId="0">
      <sharedItems/>
    </cacheField>
    <cacheField name="REVISOR FINANCIERO" numFmtId="0">
      <sharedItems containsBlank="1"/>
    </cacheField>
    <cacheField name="REVISOR TÉCNICO " numFmtId="0">
      <sharedItems/>
    </cacheField>
    <cacheField name="CODIGO DEPENDENCIA" numFmtId="0">
      <sharedItems containsMixedTypes="1" containsNumber="1" containsInteger="1" minValue="1600" maxValue="5300"/>
    </cacheField>
    <cacheField name="SUBSECRETARIA" numFmtId="0">
      <sharedItems/>
    </cacheField>
    <cacheField name="DEPENDENCIA SOLICITANTE " numFmtId="0">
      <sharedItems/>
    </cacheField>
    <cacheField name="NÚMERO DE PROCESO" numFmtId="0">
      <sharedItems/>
    </cacheField>
    <cacheField name="OBJETO ESTUDIO PREVIO" numFmtId="0">
      <sharedItems longText="1"/>
    </cacheField>
    <cacheField name="NOMBRE CORTO" numFmtId="0">
      <sharedItems/>
    </cacheField>
    <cacheField name="MODALIDAD" numFmtId="0">
      <sharedItems count="6">
        <s v="Mínima Cuantía"/>
        <s v="Selección abreviada - Subasta Inversa"/>
        <s v="Mecanismo de Agregación de Demanda"/>
        <s v="Convenios de asociación competitivos Decreto 092 de 2017"/>
        <s v="Concurso de Méritos Abierto"/>
        <s v="MINIMA CUANTIA" u="1"/>
      </sharedItems>
    </cacheField>
    <cacheField name="NOMBRE AMP / IAD" numFmtId="0">
      <sharedItems/>
    </cacheField>
    <cacheField name="VALOR ESTIMADO" numFmtId="0">
      <sharedItems containsBlank="1" containsMixedTypes="1" containsNumber="1" containsInteger="1" minValue="1260000" maxValue="5447188442"/>
    </cacheField>
    <cacheField name="VALOR VIGENCIA FUTURA (SI NO TIENE VF &quot;N/A&quot;)" numFmtId="0">
      <sharedItems/>
    </cacheField>
    <cacheField name="NÚMERO CDP" numFmtId="0">
      <sharedItems containsMixedTypes="1" containsNumber="1" containsInteger="1" minValue="64" maxValue="556"/>
    </cacheField>
    <cacheField name="FECHA DEL CDP" numFmtId="0">
      <sharedItems containsDate="1" containsBlank="1" containsMixedTypes="1" minDate="2026-01-08T00:00:00" maxDate="2026-12-04T00:00:00"/>
    </cacheField>
    <cacheField name="VALOR CDP" numFmtId="176">
      <sharedItems containsBlank="1" containsMixedTypes="1" containsNumber="1" containsInteger="1" minValue="1260000" maxValue="5447188442"/>
    </cacheField>
    <cacheField name="FECHA MESA DE TRABAJO 1" numFmtId="0">
      <sharedItems containsDate="1" containsBlank="1" containsMixedTypes="1" minDate="2026-03-09T00:00:00" maxDate="2027-03-06T00:00:00" longText="1"/>
    </cacheField>
    <cacheField name="NUMERO DE PACTOS DE PROBIDAD" numFmtId="0">
      <sharedItems containsString="0" containsBlank="1" containsNumber="1" containsInteger="1" minValue="8" maxValue="11"/>
    </cacheField>
    <cacheField name="NOMBRE DE PERSONAS QUE FIRMAN" numFmtId="0">
      <sharedItems containsBlank="1"/>
    </cacheField>
    <cacheField name="ENLACE DE SHAREPOINT" numFmtId="0">
      <sharedItems containsBlank="1"/>
    </cacheField>
    <cacheField name="DOCUMENTOS EN ARCHIVO OK?" numFmtId="0">
      <sharedItems containsBlank="1"/>
    </cacheField>
    <cacheField name="COMITÉ DE CONTRATACIÓN " numFmtId="0">
      <sharedItems containsBlank="1"/>
    </cacheField>
    <cacheField name="FECHA DEL COMITÉ DE CONTRATACIÓN" numFmtId="0">
      <sharedItems containsDate="1" containsBlank="1" containsMixedTypes="1" minDate="2026-06-03T00:00:00" maxDate="2026-06-04T00:00:00"/>
    </cacheField>
    <cacheField name="LINK INFORMACIÓN COMITÉ" numFmtId="0">
      <sharedItems containsBlank="1"/>
    </cacheField>
    <cacheField name="NÚMERO RFI (SI APLICA)" numFmtId="0">
      <sharedItems containsBlank="1" containsMixedTypes="1" containsNumber="1" containsInteger="1" minValue="205179" maxValue="208914"/>
    </cacheField>
    <cacheField name="NUMERO DE EVENTO DE COTIZACIÓN" numFmtId="0">
      <sharedItems containsBlank="1" containsMixedTypes="1" containsNumber="1" containsInteger="1" minValue="205310" maxValue="205310"/>
    </cacheField>
    <cacheField name="CANT OC" numFmtId="0">
      <sharedItems containsBlank="1" containsMixedTypes="1" containsNumber="1" containsInteger="1" minValue="1" maxValue="2"/>
    </cacheField>
    <cacheField name="NÚMERO Y VALOR DE CADA OC" numFmtId="0">
      <sharedItems containsBlank="1"/>
    </cacheField>
    <cacheField name="Link Proceso vista pública definitivos / Orden de Compra " numFmtId="0">
      <sharedItems containsBlank="1"/>
    </cacheField>
    <cacheField name="Fecha de publicación de aviso de convocatoria de Ley 80 en la página Web " numFmtId="0">
      <sharedItems containsBlank="1"/>
    </cacheField>
    <cacheField name="Enlace publicación aviso de convocatoria " numFmtId="0">
      <sharedItems containsBlank="1"/>
    </cacheField>
    <cacheField name="Cantidad proponentes " numFmtId="0">
      <sharedItems containsString="0" containsBlank="1" containsNumber="1" containsInteger="1" minValue="3" maxValue="17"/>
    </cacheField>
    <cacheField name="Cantidad proponentes Mipyme" numFmtId="0">
      <sharedItems containsBlank="1" containsMixedTypes="1" containsNumber="1" containsInteger="1" minValue="0" maxValue="14"/>
    </cacheField>
    <cacheField name="VALOR ADJUDICADO " numFmtId="171">
      <sharedItems containsString="0" containsBlank="1" containsNumber="1" minValue="21200000" maxValue="3606964187.9299998"/>
    </cacheField>
    <cacheField name="AHORRO EN DINERO" numFmtId="171">
      <sharedItems containsSemiMixedTypes="0" containsString="0" containsNumber="1" minValue="0" maxValue="5188942826"/>
    </cacheField>
    <cacheField name="AHORRO EN %" numFmtId="9">
      <sharedItems containsMixedTypes="1" containsNumber="1" minValue="0" maxValue="1"/>
    </cacheField>
    <cacheField name="FECHA ENVÍO A CONTRATOS" numFmtId="0">
      <sharedItems containsDate="1" containsBlank="1" containsMixedTypes="1" minDate="2026-06-04T00:00:00" maxDate="2026-06-05T00:00:00"/>
    </cacheField>
    <cacheField name="FECHA DE ENVÍO DE LA PRIMERA REVISIÓN" numFmtId="0">
      <sharedItems containsDate="1" containsBlank="1" containsMixedTypes="1" minDate="2025-06-01T00:00:00" maxDate="2026-12-03T00:00:00"/>
    </cacheField>
    <cacheField name="ESTADO ACTUAL" numFmtId="0">
      <sharedItems count="15">
        <s v="DEVUELTO"/>
        <s v="EVALUACIÓN"/>
        <s v="ADJUDICADO"/>
        <s v="DESIERTO"/>
        <s v="PUBLICADO EN DEFINITIVOS"/>
        <s v="AJUSTES EN REVISIÓN DE OAPRE No.3"/>
        <s v="ELABORACIÓN PLIEGOS OAPRE"/>
        <s v="EN TRÁMITE DEL COMITÉ"/>
        <s v="EN AJUSTE POR PARTE DEL ÁREA No.2"/>
        <s v="EN AJUSTE POR PARTE DEL ÁREA No.1"/>
        <s v="EN AJUSTE POR PARTE DEL ÁREA No.3"/>
        <s v="PUBLICADO EN BORRADORES"/>
        <s v="AJUSTES EN REVISIÓN DE OAPRE No.2"/>
        <s v="DEVUELTO POR DESISTIMIENTO DEL ÁREA"/>
        <s v="RFI PUBLICADO"/>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6196.611864930557" createdVersion="8" refreshedVersion="8" minRefreshableVersion="3" recordCount="87" xr:uid="{02F8A135-7FC2-2D48-A668-B156BE71A9CA}">
  <cacheSource type="worksheet">
    <worksheetSource ref="B2:AV89" sheet="ACOMPAÑAMIENTO"/>
  </cacheSource>
  <cacheFields count="47">
    <cacheField name="ID ITEM PAA" numFmtId="0">
      <sharedItems containsBlank="1" longText="1"/>
    </cacheField>
    <cacheField name="FUENTE RECURSOS" numFmtId="0">
      <sharedItems containsBlank="1"/>
    </cacheField>
    <cacheField name="RADICADO SOC" numFmtId="0">
      <sharedItems containsBlank="1"/>
    </cacheField>
    <cacheField name="FECHA RADICACIÓN EN SOC EN SIGA (INICIAL)" numFmtId="179">
      <sharedItems containsDate="1" containsBlank="1" containsMixedTypes="1" minDate="2025-11-05T00:00:00" maxDate="2026-06-19T00:00:00"/>
    </cacheField>
    <cacheField name="FECHA DE REPARTO JEFE OAPRE - ACOMPAÑAMIENTO" numFmtId="179">
      <sharedItems containsDate="1" containsBlank="1" containsMixedTypes="1" minDate="2025-11-05T00:00:00" maxDate="2026-06-20T00:00:00"/>
    </cacheField>
    <cacheField name="FECHA RADICACIÓN EN SOC EN SIGA (DEFINITIVO)" numFmtId="179">
      <sharedItems containsDate="1" containsBlank="1" containsMixedTypes="1" minDate="2025-11-05T00:00:00" maxDate="2026-05-20T00:00:00"/>
    </cacheField>
    <cacheField name="ABOGADO" numFmtId="0">
      <sharedItems containsBlank="1" count="11">
        <s v="JESSICA DANIELA PÉREZ"/>
        <s v="CAROLINA ORJUELA"/>
        <s v="MÓNICA ACOSTA"/>
        <s v="PABLO CASALLAS"/>
        <s v="CAROLINA PINZÓN"/>
        <s v="CAMILO REINA"/>
        <s v="GISSEL DÍAZ"/>
        <s v="LAURA CUENCA"/>
        <s v="MARITZA GARCÍA"/>
        <s v="MARIA FERNANDA PAVÓN"/>
        <m/>
      </sharedItems>
    </cacheField>
    <cacheField name="FINANCIERO" numFmtId="0">
      <sharedItems containsBlank="1" count="5">
        <s v="HECTOR GUALTEROS"/>
        <s v="JULIANA MURCIA"/>
        <s v="JAVIER LARA"/>
        <m/>
        <s v="MATEO CONTRERAS"/>
      </sharedItems>
    </cacheField>
    <cacheField name="REVISOR JURÍDICO" numFmtId="0">
      <sharedItems containsBlank="1" count="5">
        <s v="SANDRA JABER MARTINEZ"/>
        <s v="ANDRES CUERVO"/>
        <s v="SANDRA JABER"/>
        <s v="ANDRES OLARTE"/>
        <m/>
      </sharedItems>
    </cacheField>
    <cacheField name="REVISOR FINANCIERO" numFmtId="0">
      <sharedItems containsBlank="1" count="3">
        <s v="MARGARETH JARAMILLO"/>
        <s v="FELIPE MUÑOZ"/>
        <m/>
      </sharedItems>
    </cacheField>
    <cacheField name="REVISOR TÉCNICO " numFmtId="0">
      <sharedItems containsBlank="1"/>
    </cacheField>
    <cacheField name="CODIGO DEPENDENCIA" numFmtId="0">
      <sharedItems containsBlank="1" containsMixedTypes="1" containsNumber="1" containsInteger="1" minValue="1600" maxValue="5300"/>
    </cacheField>
    <cacheField name="SUBSECRETARIA" numFmtId="0">
      <sharedItems containsBlank="1"/>
    </cacheField>
    <cacheField name="DEPENDENCIA SOLICITANTE " numFmtId="0">
      <sharedItems containsBlank="1"/>
    </cacheField>
    <cacheField name="NÚMERO DE PROCESO" numFmtId="0">
      <sharedItems containsBlank="1"/>
    </cacheField>
    <cacheField name="OBJETO ESTUDIO PREVIO" numFmtId="0">
      <sharedItems containsBlank="1" longText="1"/>
    </cacheField>
    <cacheField name="NOMBRE CORTO" numFmtId="0">
      <sharedItems containsBlank="1"/>
    </cacheField>
    <cacheField name="MODALIDAD" numFmtId="0">
      <sharedItems containsBlank="1" count="9">
        <s v="Selección abreviada - Subasta Inversa"/>
        <s v="Mecanismo de Agregación de Demanda"/>
        <s v="Convenios de asociación competitivos Decreto 092 de 2017"/>
        <s v="Mínima Cuantía"/>
        <s v="Concurso de Méritos Abierto"/>
        <s v="Licitación de Obra Pública"/>
        <s v="Licitación Pública"/>
        <m/>
        <s v="MINIMA CUANTIA" u="1"/>
      </sharedItems>
    </cacheField>
    <cacheField name="NOMBRE AMP / IAD" numFmtId="0">
      <sharedItems containsBlank="1"/>
    </cacheField>
    <cacheField name="VALOR ESTIMADO" numFmtId="0">
      <sharedItems containsBlank="1" containsMixedTypes="1" containsNumber="1" containsInteger="1" minValue="16966500" maxValue="30610305885"/>
    </cacheField>
    <cacheField name="VALOR VIGENCIA FUTURA (SI NO TIENE VF &quot;N/A&quot;)" numFmtId="0">
      <sharedItems containsBlank="1"/>
    </cacheField>
    <cacheField name="NÚMERO CDP" numFmtId="0">
      <sharedItems containsBlank="1" containsMixedTypes="1" containsNumber="1" containsInteger="1" minValue="64" maxValue="847"/>
    </cacheField>
    <cacheField name="FECHA DEL CDP" numFmtId="0">
      <sharedItems containsDate="1" containsBlank="1" containsMixedTypes="1" minDate="2026-01-04T00:00:00" maxDate="2026-12-04T00:00:00"/>
    </cacheField>
    <cacheField name="VALOR CDP" numFmtId="0">
      <sharedItems containsBlank="1" containsMixedTypes="1" containsNumber="1" containsInteger="1" minValue="16966500" maxValue="30610305885"/>
    </cacheField>
    <cacheField name="FECHA MESA DE TRABAJO 1" numFmtId="0">
      <sharedItems containsDate="1" containsBlank="1" containsMixedTypes="1" minDate="2026-03-09T00:00:00" maxDate="2027-03-06T00:00:00"/>
    </cacheField>
    <cacheField name="NUMERO DE PACTOS DE PROBIDAD" numFmtId="0">
      <sharedItems containsBlank="1" containsMixedTypes="1" containsNumber="1" containsInteger="1" minValue="4" maxValue="15"/>
    </cacheField>
    <cacheField name="NOMBRE DE PERSONAS QUE FIRMAN" numFmtId="0">
      <sharedItems containsBlank="1" longText="1"/>
    </cacheField>
    <cacheField name="ENLACE DE SHAREPOINT" numFmtId="0">
      <sharedItems containsBlank="1"/>
    </cacheField>
    <cacheField name="DOCUMENTOS EN ARCHIVO OK?" numFmtId="0">
      <sharedItems containsBlank="1"/>
    </cacheField>
    <cacheField name="COMITÉ DE CONTRATACIÓN " numFmtId="0">
      <sharedItems containsBlank="1"/>
    </cacheField>
    <cacheField name="FECHA DEL COMITÉ DE CONTRATACIÓN" numFmtId="0">
      <sharedItems containsDate="1" containsBlank="1" containsMixedTypes="1" minDate="2026-06-03T00:00:00" maxDate="2026-06-04T00:00:00"/>
    </cacheField>
    <cacheField name="LINK INFORMACIÓN COMITÉ" numFmtId="0">
      <sharedItems containsBlank="1"/>
    </cacheField>
    <cacheField name="NÚMERO RFI (SI APLICA)" numFmtId="0">
      <sharedItems containsBlank="1" containsMixedTypes="1" containsNumber="1" containsInteger="1" minValue="205179" maxValue="210413"/>
    </cacheField>
    <cacheField name="NUMERO DE EVENTO DE COTIZACIÓN" numFmtId="0">
      <sharedItems containsBlank="1" containsMixedTypes="1" containsNumber="1" containsInteger="1" minValue="38981" maxValue="208689"/>
    </cacheField>
    <cacheField name="CANT OC" numFmtId="0">
      <sharedItems containsBlank="1" containsMixedTypes="1" containsNumber="1" containsInteger="1" minValue="1" maxValue="2"/>
    </cacheField>
    <cacheField name="NÚMERO Y VALOR DE CADA OC" numFmtId="0">
      <sharedItems containsBlank="1"/>
    </cacheField>
    <cacheField name="Link Proceso vista pública definitivos / Orden de Compra " numFmtId="0">
      <sharedItems containsBlank="1"/>
    </cacheField>
    <cacheField name="Fecha de publicación de aviso de convocatoria de Ley 80 en la página Web " numFmtId="0">
      <sharedItems containsBlank="1"/>
    </cacheField>
    <cacheField name="Enlace publicación aviso de convocatoria " numFmtId="0">
      <sharedItems containsBlank="1"/>
    </cacheField>
    <cacheField name="Cantidad proponentes " numFmtId="0">
      <sharedItems containsString="0" containsBlank="1" containsNumber="1" containsInteger="1" minValue="0" maxValue="28"/>
    </cacheField>
    <cacheField name="Cantidad proponentes Mipyme" numFmtId="0">
      <sharedItems containsBlank="1" containsMixedTypes="1" containsNumber="1" containsInteger="1" minValue="0" maxValue="28"/>
    </cacheField>
    <cacheField name="VALOR ADJUDICADO " numFmtId="0">
      <sharedItems containsBlank="1" containsMixedTypes="1" containsNumber="1" minValue="10055500" maxValue="3606964187.9299998"/>
    </cacheField>
    <cacheField name="AHORRO EN DINERO" numFmtId="171">
      <sharedItems containsMixedTypes="1" containsNumber="1" minValue="0" maxValue="30610305885"/>
    </cacheField>
    <cacheField name="AHORRO EN %" numFmtId="9">
      <sharedItems containsBlank="1" containsMixedTypes="1" containsNumber="1" minValue="0" maxValue="1"/>
    </cacheField>
    <cacheField name="FECHA ENVÍO A CONTRATOS" numFmtId="0">
      <sharedItems containsDate="1" containsBlank="1" containsMixedTypes="1" minDate="2026-01-03T00:00:00" maxDate="2026-11-06T00:00:00"/>
    </cacheField>
    <cacheField name="FECHA DE ENVÍO DE LA PRIMERA REVISIÓN" numFmtId="179">
      <sharedItems containsDate="1" containsBlank="1" containsMixedTypes="1" minDate="2026-02-03T00:00:00" maxDate="2026-10-03T00:00:00"/>
    </cacheField>
    <cacheField name="ESTADO ACTUAL (CADA JUEVE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
  <r>
    <s v="7638-3-279 (2025)"/>
    <s v="RECURSOS DE CREDITO"/>
    <s v="27/5/2025"/>
    <s v="PABLO CASALLAS"/>
    <s v="HECTOR GUALTEROS"/>
    <s v="GIOVANNI MENDIETA"/>
    <s v="FELIPE MUÑOZ"/>
    <s v="N/A"/>
    <m/>
    <m/>
    <m/>
    <n v="4400"/>
    <x v="0"/>
    <s v="Dirección de Dotaciones Escolares"/>
    <s v="ALEJANDRO CÁCERES MONROY"/>
    <m/>
    <s v="PENDIENTE"/>
    <s v="ADQUIRIR MATERIAL PEDAGÓGICO IMPRESO DE LECTURA, ESCRITURA Y BILINGUISMO, PARA LAS INSTITUCIONES EDUCATIVAS DISTRITALES IDENTIFICADAS DE ACUERDO CON LAS NECESIDADES DE LA SECRETARIA DE EDUCACIÓN DEL DISTRITO"/>
    <x v="0"/>
    <m/>
    <m/>
    <m/>
    <s v="ADQUIRIR MATERIAL PEDAGOGICO IMPRESO DE LECTURA Y ESCRITURA, PARA LAS INSTITUCIONES EDUCATIVAS DISTRITALES IDENTIFICADAS DE ACUERDO CON LAS NECESIDADES DE LA SECRETARIA DE EDUCACION DEL DISTRITO"/>
    <x v="0"/>
    <s v="SI"/>
    <n v="3215400000"/>
    <m/>
    <m/>
    <m/>
    <m/>
    <m/>
    <m/>
    <m/>
    <m/>
    <m/>
    <m/>
    <m/>
    <m/>
    <m/>
    <m/>
    <m/>
    <m/>
    <n v="194919"/>
    <d v="2025-07-24T00:00:00"/>
    <d v="2025-07-30T00:00:00"/>
    <m/>
    <m/>
    <m/>
    <m/>
    <m/>
    <m/>
    <m/>
    <m/>
    <m/>
    <m/>
    <m/>
    <m/>
    <m/>
    <m/>
    <m/>
    <m/>
    <m/>
    <m/>
    <m/>
    <m/>
    <m/>
    <m/>
    <m/>
    <m/>
    <m/>
    <m/>
    <m/>
    <m/>
    <m/>
    <m/>
    <m/>
    <m/>
    <m/>
    <m/>
    <m/>
    <x v="0"/>
    <s v="13 de noviembre plazo para presentar observaciones al proyecto pliego de condiciones"/>
    <x v="0"/>
    <x v="0"/>
    <s v="04/11/2025 se enviaron los documentos del proyecto de condiciones para la respectiva revisión de los lideres"/>
    <s v="27/10/2025 OAPRE envió documentos con control de cambios para realizar los últimos ajustes                        29/10/2025  El área se comprometio a remitir los documentos finales para presentar el 31/10/2025 ante el comite de contratación"/>
    <s v="20/10/2025 Verificación final de OAPRE, una vez aprobado se procederá con la proyección de pliego de condiciones                           22/10/2025 OAPRE remitio documentos al área con las revisiones finales"/>
    <s v="15/10/2025 a la fecha el área no ha remitido documentos con los ajustes solicitados                                17/10/2025 el área remite los documentos con los ajustes solicitados"/>
    <s v="06/10/2025 el área remite documentos para revisión de OAPRE            08/10/2025 Se da entrada como nuevo proceso, se enviaron documentos para revisión de lideres de OAPRE                                       10/10/2025 se encuentra en revisión de lideres, se espera este día enviar al área con documentos.                                         10/10/2025 se remitieron documentos al área"/>
    <s v="30/09/2025 Cierre de evento de cotización ** Debe volver a comite concepto de imprenta + adición de nuevos items                           02/10/2025 Finalizo evento de cotización en SECOP II"/>
    <s v="22/09/2025 OAPRE remitió documentos al área                     23/09/2025 Fecha prevista de publicación evento de cotización SECOP II"/>
    <s v="16/09/2025 el área remite documentos para revisión de OAPRE"/>
    <s v="08/09/2025 el área no ha remitido documentos a la OAPRE"/>
    <s v="03/09/2025 La dirección de Dotaciones informo que se pretende ampliar los elementos, por lo tanto, se estan ajustando documentos por parte del área"/>
    <s v="25/08/2025 Pte rta consuta imprenta nacional_x000a_"/>
    <s v="22/08/2025 Ajuste de documentos por parte del área y revisión de OAPRE"/>
    <m/>
    <s v="05/08/2025 Revisión de los documentos enviados por los revisores. _x000a_08/08/2025 Cómite de ctos"/>
  </r>
  <r>
    <s v="8102-4-413 (2025); 8102-4-414 (2025)"/>
    <s v="RECURSOS PROPIOS_x000a_SGP"/>
    <d v="2025-06-19T00:00:00"/>
    <s v="DANIELA PEREZ"/>
    <s v="JULIAN QUIROGA"/>
    <s v="SANDRA JABER"/>
    <s v="FELIPE MUÑOZ"/>
    <s v="N/A"/>
    <m/>
    <s v="I-2025-112848"/>
    <s v="28/08/2025"/>
    <m/>
    <x v="1"/>
    <s v="Dirección de Inclusión e Integración de Poblaciones"/>
    <s v="ERIKA JOHANNA SÁNCHEZ CASALLAS"/>
    <m/>
    <s v="SED-LP-DIIP-060-2025"/>
    <s v="PRESTAR SERVICIOS CON EL PROPÓSITO DE FORTALECER LOS PROCESOS PEDAGÓGICOS DIRIGIDOS A LA ATENCIÓN EDUCATIVA DE ESTUDIANTES CON DISCAPACIDAD Y/O DOBLE EXCEPCIONALIDAD, EN EL MARCO DE UNA EDUCACIÓN INCLUSIVA QUE GARANTICE EL DERECHO A UNA EDUCACIÓN DE CALIDAD, EQUITATIVA Y PERTINENTE. EL SEGMENTO 1, EL SERVICIO DE APOYOS COMUNICATIVOS Y PEDAGÓGICOS. EL SEGMENTO 2, LA PRESTACIÓNDEL SERVICIO DEAUXILIARES DE ENFERMERÍA"/>
    <x v="1"/>
    <n v="25854005036"/>
    <m/>
    <s v="Licitación Pública"/>
    <s v="IMPLEMENTAR UN SISTEMA DE APOYOS DE AUXILIARES DE ENFERMERIA MEDIANTE LA PROVISION DEL TALENTO HUMANO ESPECIALIZADO QUE PERMITA LA PARTICIPACION, PRESENCIA Y PROGRESO ESCOLAR DE ESTUDIANTES CON DISCAPACIDAD EN EL SISTEMA EDUCATIVO EN EL MARCO DE LA INCLUSION Y EQUIDAD EN LA EDUCACION."/>
    <x v="1"/>
    <s v="SI"/>
    <n v="8263808000"/>
    <m/>
    <m/>
    <m/>
    <m/>
    <m/>
    <m/>
    <m/>
    <m/>
    <s v="SED-LP-DIIP-060-2025"/>
    <m/>
    <m/>
    <m/>
    <m/>
    <m/>
    <m/>
    <m/>
    <m/>
    <m/>
    <m/>
    <m/>
    <m/>
    <m/>
    <s v="28/08/2025"/>
    <d v="2025-11-09T00:00:00"/>
    <s v="16/09/2025"/>
    <s v="23/09/2025"/>
    <s v="41 DEL 1 DE OCTUBRE DE 2025"/>
    <d v="2025-06-10T00:00:00"/>
    <s v="14/10/2025"/>
    <m/>
    <m/>
    <m/>
    <s v="20/10/2025"/>
    <n v="4"/>
    <s v="27/10/2025"/>
    <m/>
    <m/>
    <m/>
    <m/>
    <m/>
    <m/>
    <m/>
    <m/>
    <m/>
    <m/>
    <m/>
    <m/>
    <m/>
    <m/>
    <m/>
    <m/>
    <m/>
    <m/>
    <m/>
    <x v="1"/>
    <m/>
    <x v="1"/>
    <x v="1"/>
    <m/>
    <s v="27/10/2025 Publicación del informe preliminar                                04/11/2025 Presentación de observaciones al informe de evaluación"/>
    <s v="20/10/2025 Cierre del proceso"/>
    <s v="14/10/2025 publicación de adenda con ajustes a los pliegos de condiciones                                      "/>
    <s v="10/10/2025 fecha publicación de adenda, de acuerdo a ajustes en ponderables del proceso"/>
    <s v="30/09/25 Resolución de saneamiento. 1/10/2025 Audiencia de asignación de riesgos "/>
    <m/>
    <s v="18/09/2025 fecha prevista de resolución de apertura del proceso"/>
    <m/>
    <s v="1 al 5 recepción de observaciones al proyecto pliego"/>
    <s v="28/08/2025 Publicación proceso de contratación_x000a_Pte publicar"/>
    <s v="19/08/2025 Mesa de trabajo                        22/08/2025 Comite de contratación"/>
    <m/>
    <s v="01/08/2025 Envío doc ajustado al área._x000a_08/08/2025 Mesa de trabajo _x000a_15/08/2025 Cómite de ctos y publicación"/>
  </r>
  <r>
    <s v="7701-3-142 (2025)"/>
    <s v="RECURSOS PROPIOS"/>
    <d v="2025-06-25T00:00:00"/>
    <s v="LAURA CUENCA"/>
    <s v="HECTOR GUALTEROS"/>
    <s v="SANDRA JABER"/>
    <s v="MARGARETH JARAMILLO "/>
    <s v="N/A"/>
    <m/>
    <m/>
    <m/>
    <n v="5300"/>
    <x v="2"/>
    <s v="Dirección de Servicios Administrativos"/>
    <s v="FREDDY HUMBERTO CARRERO VELANDIA"/>
    <m/>
    <s v="SED-MC-DSA-071-2025_x000a_"/>
    <s v="PRESTAR SERVICIOS DE SANEAMIENTO AMBIENTAL (LIMPIEZA DE ESPACIOS Y ELEMENTOS ESTRUCTURALES, DE MOBILIARIO Y UNIDADES DE ALMACENAMIENTO, DESINFECCIÓN, DESRATIZACIÓN Y DESINSECTACIÓN O FUMIGACIÓN) A LOS DEPÓSITOS DE ARCHIVO DE LA SECRETARÍA DE EDUCACIÓN DEL DISTRITO, EN LOS NIVELES CENTRAL Y LOCAL"/>
    <x v="2"/>
    <m/>
    <m/>
    <m/>
    <s v="PRESTAR SERVICIOS DE SANEAMIENTO AMBIENTAL (LIMPIEZA DE ESPACIOS Y ELEMENTOS ESTRUCTURALES, DE MOBILIARIO Y UNIDADES DE ALMACENAMIENTO, DESINFECCIÓN, DESRATIZACIÓN Y DESINSECTACIÓN O FUMIGACIÓN) A LOS DEPÓSITOS DE ARCHIVO DE LA SECRETARÍA DE EDUCACIÓN DEL DISTRITO, EN LOS NIVELES CENTRAL Y LOCAL."/>
    <x v="2"/>
    <s v="SI"/>
    <n v="50000000"/>
    <m/>
    <m/>
    <m/>
    <m/>
    <m/>
    <m/>
    <m/>
    <m/>
    <m/>
    <m/>
    <m/>
    <m/>
    <m/>
    <m/>
    <m/>
    <m/>
    <m/>
    <m/>
    <m/>
    <m/>
    <m/>
    <m/>
    <m/>
    <m/>
    <m/>
    <s v="29/10/2025"/>
    <m/>
    <m/>
    <m/>
    <m/>
    <m/>
    <m/>
    <d v="2025-11-10T00:00:00"/>
    <m/>
    <d v="2025-11-11T00:00:00"/>
    <m/>
    <m/>
    <m/>
    <m/>
    <m/>
    <m/>
    <m/>
    <m/>
    <m/>
    <m/>
    <m/>
    <m/>
    <m/>
    <m/>
    <m/>
    <m/>
    <m/>
    <m/>
    <m/>
    <x v="2"/>
    <m/>
    <x v="2"/>
    <x v="2"/>
    <s v="4/11/2025 plazo para presentar observaciones                   6/11/2025 respuesta a las observaciones"/>
    <s v="29/10/2025 publicación del proceso en SECOP II                                 "/>
    <s v="20/10/2025 Se envian documentos precontractuales a lideres e invitación pública                           24/10/2025 el área radica los documentos para publicación del proceso"/>
    <s v="15/10/2025 programación mesa de trabajo                            "/>
    <s v="7/10/2025 Se encuentra en revisión los lideres 8/10/2025 Enviar al area las observaciones_x000a_"/>
    <s v="29/09/2025 seguimiento a los documentos del proceso y programación de mesa de trabajo"/>
    <s v="26/09/2025 se esperaba la adjudicacion del proceso de operador logistico para continuación del proceso"/>
    <m/>
    <m/>
    <s v="1 al 5 de septiembre Seguimiento a elaboración de documentos precontractuales"/>
    <s v="25/08/2025 Recepción de observaciones al evento de cotización                                               26/08/2025 Plazo para presentar cotizaciones"/>
    <s v="19/08/2025 Mesa de trabajo revisión final                                                   20/08/2025 Publicación evento de cotización"/>
    <s v="12/08/2025 Revisión lideres OAPRE documentos de cotización"/>
    <s v="08/08/2025 Pendiente recibir documentos por parte del area"/>
  </r>
  <r>
    <s v="7638-3-269 (2025)"/>
    <s v="RECURSOS DE CREDITO"/>
    <d v="2025-07-08T00:00:00"/>
    <s v="RAFAEL VARGAS"/>
    <s v="MARGARET JARAMILLO"/>
    <s v="SANDRA JABER"/>
    <s v="MARGARETH JARAMILLO "/>
    <s v="DALIA ARBELAEZ"/>
    <m/>
    <m/>
    <m/>
    <n v="4300"/>
    <x v="0"/>
    <s v="Dirección de Dotaciones Escolares"/>
    <s v="ALEJANDRO CACERES"/>
    <m/>
    <s v="PENDIENTE"/>
    <s v="COMPRA COMPUTADORES"/>
    <x v="3"/>
    <m/>
    <m/>
    <m/>
    <s v="ADQUIRIR COMPUTADORES PORTATILES Y DE ESCRITORIO PARA LAS INSTITUCIONES EDUCATIVAS DISTRITALES, EL NIVEL CENTRAL Y LOCAL DE LA SECRETARIA DE EDUCACION DEL DISTRITO, A TRAVES DEL ACUERDO MARCO DE PRECIOS CCE-280-AMP-2021"/>
    <x v="3"/>
    <s v="SI"/>
    <n v="17381551000"/>
    <m/>
    <m/>
    <m/>
    <m/>
    <m/>
    <m/>
    <m/>
    <m/>
    <m/>
    <m/>
    <m/>
    <m/>
    <m/>
    <m/>
    <s v="194930; 194931"/>
    <d v="2025-07-24T00:00:00"/>
    <m/>
    <m/>
    <m/>
    <m/>
    <m/>
    <m/>
    <m/>
    <m/>
    <m/>
    <m/>
    <m/>
    <m/>
    <m/>
    <m/>
    <m/>
    <m/>
    <m/>
    <m/>
    <m/>
    <m/>
    <m/>
    <m/>
    <m/>
    <m/>
    <m/>
    <m/>
    <m/>
    <m/>
    <m/>
    <m/>
    <m/>
    <m/>
    <m/>
    <m/>
    <m/>
    <m/>
    <m/>
    <m/>
    <x v="3"/>
    <m/>
    <x v="3"/>
    <x v="3"/>
    <s v="07/11/2025 Cierre de solicitud de cotizaciones"/>
    <s v="27/10/2025 el área remite los documentos con los ajustes solicitados                                              30/10/2025 OAPRE remitirá con la retroalimentación                                    31/10/2025 Publicación de evento de cotización"/>
    <s v="20/10/2025 La BMC compartió unos ejemplos de formatos, con el fin de adelantar los trámites respectivos"/>
    <s v="15/10/2025 se realizá mesa de trabajo con los representantes de bolsa mercantil"/>
    <s v="07/10/2025 reunión con área, con el fin de definir modalidad de contratación definitiva del proceso                              09/10/2025 Se realizó reunión y se determino adelantar el proceso por bolsa mercantil"/>
    <s v=" Se procederá a dar respuesta a las observaciones allegadas al RFI. Reunión 2/10/2025"/>
    <m/>
    <s v="15/09/2025 Fecha prevista de nuevo RFI con las condiciones actualizdas de los equipos                                                      16/09/2025 Fecha de publicación RFI"/>
    <m/>
    <s v="04/09/2025 Fecha prevista cargue del RFQ"/>
    <s v="Fecha de cierre RFI 25/08/2025"/>
    <m/>
    <s v="13/08/2025 Mesa de trabajo  15/08/2025 Publicación RFI segmento 7"/>
    <s v="04/08/2025 Se espera recibir documentos para verificar necesidades._x000a_12/08/2025 Solicitud cotizaciones en la TVEC._x000a_"/>
  </r>
  <r>
    <s v="8033-4-7 (2025)_x000a_O21202020090393199-1-2 (2025)_x000a_"/>
    <s v="RECURSOS PROPIOS"/>
    <d v="2025-08-12T00:00:00"/>
    <s v="MARITZA GARCIA"/>
    <s v="JULIANA MURCIA"/>
    <s v="ANDRES CUERVO"/>
    <s v="JULIANA MURCIA"/>
    <s v="N/A"/>
    <s v="HAROLD ANDRES PEREZ PALACIO"/>
    <s v="I-2025-145347"/>
    <d v="2025-10-23T00:00:00"/>
    <n v="5100"/>
    <x v="2"/>
    <s v="Dirección de Talento Humano"/>
    <s v="Lesney Jesús Castañeda Valencia"/>
    <m/>
    <s v="SED-MC-DTH-070-2025_x000a_"/>
    <s v="Adquisición de señalización para el nivel central y local, según lo establecido en la normatividad vigente."/>
    <x v="4"/>
    <n v="141874072"/>
    <s v="N/A"/>
    <s v="Minima Cuantía"/>
    <s v="ADQUISICION DE SEÑALIZACION PARA EL NIVEL CENTRAL Y LOCAL, SEGUN LO ESTABLECIDO EN LA NORMATIVIDAD VIGENTE"/>
    <x v="0"/>
    <s v="SI"/>
    <n v="470000000"/>
    <s v="3520_x000a_3521"/>
    <d v="2025-10-21T00:00:00"/>
    <s v="$ 76.499.595_x000a_ $65.374.477"/>
    <m/>
    <m/>
    <d v="2025-10-14T00:00:00"/>
    <m/>
    <m/>
    <m/>
    <s v="N/A"/>
    <s v="N/A"/>
    <s v="N/A"/>
    <s v="24/10/2025"/>
    <s v="24/10/2025"/>
    <s v="N/A"/>
    <s v="N/A"/>
    <s v="N/A"/>
    <s v="N/A"/>
    <s v="N/A"/>
    <s v="N/A"/>
    <s v="N/A"/>
    <s v="https://community.secop.gov.co/Public/Tendering/OpportunityDetail/Index?noticeUID=CO1.NTC.9016897&amp;isFromPublicArea=True&amp;isModal=False_x000a_"/>
    <d v="2025-10-27T00:00:00"/>
    <d v="2025-10-29T00:00:00"/>
    <d v="2025-10-31T00:00:00"/>
    <s v="N/A"/>
    <s v="N/A"/>
    <s v="N/A"/>
    <s v="N/A"/>
    <s v="N/A"/>
    <s v="N/A"/>
    <s v="N/A"/>
    <d v="2025-11-05T00:00:00"/>
    <n v="15"/>
    <d v="2025-11-07T00:00:00"/>
    <m/>
    <m/>
    <m/>
    <m/>
    <m/>
    <m/>
    <m/>
    <m/>
    <m/>
    <m/>
    <m/>
    <m/>
    <m/>
    <m/>
    <m/>
    <m/>
    <m/>
    <m/>
    <m/>
    <x v="1"/>
    <s v="07/11/2025 Publicación Informe de Evaluación "/>
    <x v="4"/>
    <x v="4"/>
    <s v="05/11/2025: Se realizó el cierre del proceso, se presentaron 15 ofertas; se revisaron documentos sujetos a confidencialidad y se Via mensaje público se reiteró envío Formato Declaración Situación de Control  _x000a_Se solicitó a la DTH la designación de los integrantes del Comité Asesor y Evaluador Técnico y Económico._x000a_Surtido lo anterior se remitió Memorando de Designación de Comité Evaluador y Asesor para firma de la Jefe OAPRE y Directora Contratación _x000a_06/11/2025: En elaboración del Informe de Evaluación Técnico y Jurídico _x000a_07/11/2025: Publicación del Informe de Evaluación en el SECOP II, previa aprobación de la Dirección de Contratación._x000a__x000a__x000a__x000a_"/>
    <s v="27/10/2025 Publicación de la invitación                                29/10/2025 Plazo para presentar observaciones                                 31/10/2025 Presentación de ofertas"/>
    <s v="20/10/2025 OAPRE remite documentos al área, pendiente de radicación para publicación                 24/10/2025 el área no ha remitido los documentos "/>
    <s v="15/10/2025 se encuentra en revisión de lider juridico y financiero"/>
    <s v="07/10/2025 OAPRE tiene previsto enviar ajustes al área  8/10/2025 mesa de trabajo con TH_x000a__x000a_"/>
    <s v="29/09/2025 en revisión de los profesionales de la OAPRE"/>
    <s v="23/09/2025 OAPRE se encuentra a a la espera de radicación de documentos por parte del área"/>
    <s v="17/09/2025 el área no ha remitido documentos para revisión de OAPRE"/>
    <s v="08/09/2025 no se recibieron cotizaciones                            12/09/2025 el área no ha radicado documentos"/>
    <s v="01/09/2025 Publicación del evento de cotización                                    04/09/2025 Cierre de cotización"/>
    <s v="25/08/2025 programación de publicación evento de cotización"/>
    <s v="19/08/2025 revisión de ajustes por OAPRE y se responde al área con aprobación para publicación de evento cotización"/>
    <s v="15/08/2025 Remisión de documentos ajustados por el área a la OAPRE"/>
    <s v="12/08/2025 En revisión por parte de OAPRE."/>
  </r>
  <r>
    <s v="7701-3-141 (2025)_x000a_7638-3-283 (2025)"/>
    <s v="RECURSOS DE CREDITO"/>
    <d v="2025-08-12T00:00:00"/>
    <s v="RAFAEL VARGAS"/>
    <s v="HECTOR GUALTEROS"/>
    <s v="GIOVANNI MENDIETA"/>
    <s v="N/A"/>
    <s v="N/A"/>
    <m/>
    <m/>
    <m/>
    <n v="4300"/>
    <x v="2"/>
    <s v="Dirección de Dotaciones Escolares"/>
    <s v="ALEJANDRO"/>
    <m/>
    <s v="PENDIENTE"/>
    <s v="Prestar el servicio de transporte para la movilidad de los expedientes documentales y bienes muebles dotacionales de la Secretaría de Educación del Distrito."/>
    <x v="5"/>
    <m/>
    <m/>
    <m/>
    <s v="PRESTAR EL SERVICIO DE TRANSPORTE PARA LA MOVILIDAD DE LOS EXPEDIENTES DOCUMENTALES Y BIENES MUEBLES DOTACIONALES DE LA SECRETARÍA DE EDUCACIÓN DEL DISTRITO"/>
    <x v="2"/>
    <s v="SI"/>
    <n v="150000000"/>
    <m/>
    <m/>
    <m/>
    <m/>
    <m/>
    <m/>
    <m/>
    <m/>
    <m/>
    <m/>
    <m/>
    <m/>
    <m/>
    <m/>
    <m/>
    <m/>
    <m/>
    <m/>
    <m/>
    <m/>
    <m/>
    <m/>
    <m/>
    <m/>
    <m/>
    <m/>
    <m/>
    <m/>
    <m/>
    <m/>
    <m/>
    <m/>
    <m/>
    <m/>
    <m/>
    <m/>
    <m/>
    <m/>
    <m/>
    <m/>
    <m/>
    <m/>
    <m/>
    <m/>
    <m/>
    <m/>
    <m/>
    <m/>
    <m/>
    <m/>
    <m/>
    <m/>
    <m/>
    <m/>
    <x v="4"/>
    <m/>
    <x v="5"/>
    <x v="5"/>
    <s v="04/11/2025 el área remitió los documentos para revisión de OAPRE                                        06/11/2025 Se tiene previsto el envio de retroalimentación por parte del equipo OAPRE"/>
    <s v="29/10/2025 el área no ha remitido los documentos, sin embargo, manifiestan que no van a continuar con el proceso"/>
    <s v="20/10/2025 a la espera que el área remita los documentos ajustados"/>
    <s v="14/10/2025 se espera la verificación de parte del área                               15/10/2025 el área acogio sugerencias economicas de OAPRE y el revisor financiero dio Visto bueno                              16/10/2025 se espera la remisión de los documentos del proceso para iniciar tramite de publicación"/>
    <s v="08/10/2025 OAPRE remitirá documentos con observaciones    09/10/2025 Se realizó la revisión y analisis de cotización en la cual se hicieron sugerencias por parte de OAPRE"/>
    <s v="29/09/2025 se remitiran respuestas a las observaciones finales de acuerdo al evento de cotización"/>
    <s v="24/09/2025 Fecha para responder observaciones allegadas al evento de cotización"/>
    <s v="18/09/2025 plazo maximo para presentar cotizaciones"/>
    <s v="09/09/2025 Programación publicación evento de cotización              12/09/2025 Se publica evento de cotización en SECOP II"/>
    <s v="02/09/2025 Se remiten al área documentos con observaciones.        03/09/2025 Mesa de trabajo definición medida a cotizar el servicio."/>
    <s v="25/08/2025 revisión de documentos recibidos por el área, previo a la solicitud de cotización"/>
    <s v="19/08/2025 Envió retroalimintación OAPRE al área."/>
    <s v="13/08/2025 Revisión equipo OAPRE documentos solicitud de cotización"/>
    <s v="12/08/2025 En revisión por parte de OAPRE."/>
  </r>
  <r>
    <s v="7638-3-273 (2025)"/>
    <s v="RECURSOS DE CREDITO"/>
    <d v="2025-08-20T00:00:00"/>
    <s v="CAMILO REINA"/>
    <s v="JULIAN QUIROGA"/>
    <s v="SEBASTIAN GARCES"/>
    <s v="MARGARETH JARAMILLO "/>
    <s v="N/A"/>
    <m/>
    <m/>
    <m/>
    <n v="4300"/>
    <x v="0"/>
    <s v="Dirección de Dotaciones Escolares"/>
    <s v="ALEJANDRO"/>
    <m/>
    <s v="PENDIENTE"/>
    <s v="adquisición de parques infantiles mediante subasta inversa"/>
    <x v="6"/>
    <m/>
    <m/>
    <m/>
    <s v="ADQUIRIR E INSTALAR PARQUES INFANTILES PARA LAS INSTITUCIONES EDUCATIVAS DISTRITALES, DE ACUERDO CON LAS NECESIDADES IDENTIFICADAS POR LA SECRETARIA DE EDUCACION DEL DISTRITO."/>
    <x v="0"/>
    <s v="SI"/>
    <n v="4268573000"/>
    <m/>
    <m/>
    <m/>
    <m/>
    <m/>
    <m/>
    <m/>
    <m/>
    <m/>
    <m/>
    <m/>
    <m/>
    <m/>
    <m/>
    <m/>
    <m/>
    <m/>
    <m/>
    <m/>
    <m/>
    <m/>
    <m/>
    <m/>
    <m/>
    <m/>
    <m/>
    <m/>
    <m/>
    <m/>
    <m/>
    <m/>
    <m/>
    <m/>
    <m/>
    <m/>
    <m/>
    <m/>
    <m/>
    <m/>
    <m/>
    <m/>
    <m/>
    <m/>
    <m/>
    <m/>
    <m/>
    <m/>
    <m/>
    <m/>
    <m/>
    <m/>
    <m/>
    <m/>
    <m/>
    <x v="0"/>
    <m/>
    <x v="6"/>
    <x v="6"/>
    <s v="04/11/2025 Publicación del proceso"/>
    <s v="29/10/2025 se encuentra en revisión del lider jurídico"/>
    <s v="22/10/2025 OAPRE remitirá los documentos con la revisión final                        24/10/2025 se encuentra en revisión del lider juridico"/>
    <s v="15/10/2025 se remiten documentos al área con las revisiones de OAPRE                                       17/10/2025 el área remite los documentos con los ajustes"/>
    <s v="09/10/2025 se remitieron documentos a observaciones de los lideres de OAPRE"/>
    <s v="03/10/2025 remisión de documentos al área ajustado con cantidades finales"/>
    <s v="25/09/2025 revisión jurídica por parte de OAPRE"/>
    <s v="17/09/2025 se encuentra en revisión de OAPRE"/>
    <s v="08/09/2025 el área no ha remitido los estudios previos y demas documentos para revisión           11/09/2025 el área remite analisis del mercado para recibir visto bueno por OAPRE"/>
    <s v="03/09/2025 A la fecha el área no ha remitido los estudios previos y demas documentos para revisión de la OAPRE"/>
    <s v="25/08/2025 remisión de documentos por parte del área para revisión de OAPRE"/>
    <s v="20/08/2025 En revisión por parte de OAPRE.                             21/08/2025 Mesa de trabajo aprobación metodologia financiera"/>
    <m/>
    <m/>
  </r>
  <r>
    <m/>
    <m/>
    <d v="2025-08-21T00:00:00"/>
    <s v="CAMILO REINA"/>
    <s v="JULIANA MURCIA"/>
    <s v="ANDRES CUERVO"/>
    <s v="N/A"/>
    <s v="N/A"/>
    <m/>
    <m/>
    <m/>
    <m/>
    <x v="3"/>
    <s v="Dirección de Participación y Relaciones Interinstitucionales"/>
    <s v="JULIO CESAR LOPEZ OSPINA"/>
    <m/>
    <s v="SED-MC-DPRI-072-2025"/>
    <s v="Prestación de servicios para el desarrollo y/o fortalecimiento de habilidades y competencias de los rectores en gestión de riesgos y primeros auxilios básicos para el cuidado de las niñas, niños y jóvenes de las IED."/>
    <x v="7"/>
    <m/>
    <m/>
    <s v="Mínima cuantía"/>
    <m/>
    <x v="4"/>
    <m/>
    <m/>
    <m/>
    <m/>
    <m/>
    <m/>
    <m/>
    <m/>
    <m/>
    <m/>
    <m/>
    <m/>
    <m/>
    <m/>
    <m/>
    <m/>
    <m/>
    <m/>
    <m/>
    <m/>
    <m/>
    <m/>
    <m/>
    <m/>
    <m/>
    <m/>
    <m/>
    <m/>
    <m/>
    <m/>
    <m/>
    <m/>
    <m/>
    <m/>
    <m/>
    <m/>
    <m/>
    <m/>
    <m/>
    <m/>
    <m/>
    <m/>
    <m/>
    <m/>
    <m/>
    <m/>
    <m/>
    <m/>
    <m/>
    <m/>
    <m/>
    <m/>
    <m/>
    <m/>
    <m/>
    <m/>
    <x v="0"/>
    <m/>
    <x v="7"/>
    <x v="7"/>
    <s v="05/11/2025 plazo para presentar observaciones                                       7/11/2025 Respuesta a las observaciones"/>
    <s v="30/10/2025 publicación del proceso en SECOP II"/>
    <s v="21/10/2025 OAPRE remitirá al área los documentos previos con la revisión final                                      24/10/2025 el área no ha remitido los documentos para continuar con el tramite"/>
    <s v="15/10/2025 el área debe remitir la cotización ajustada por el proveedor cruz roja para validación de OAPRE                                "/>
    <s v="08/10/2025 El área remitió los estudios previos y documentos correspondientes                   08/10/2025 Se realizó mesa de trabajo con el equipo OAPRE                      09/10/2025 Se remitió comunicación al área técnica realizando observaciones a la estructuración de costos"/>
    <s v="1/10/2025 se espera documentos remitidos con las observaciones por parte del área"/>
    <s v="25/09/2025 se remitieron documentos al área"/>
    <s v="15/09/2025 Mesa de trabajo con el área                                                          18/09/2025 Publicación del evento de cotización"/>
    <s v="08/09/2025 el área no ha remitido los estudios previos y demas documentos para revisión                      11/09/2025 el área remitio los documentos                           12/09/2025 Mesa de trabajo para validación de observaciones"/>
    <s v="03/09/2025 A la fecha el área no ha remitido el anexo ajustado para validación y programación de evento cotización."/>
    <s v="21/08/2025 Asignación         26/08/2025 Remisión del anexo técnico al área con observaciones ya ajustes                     27/08/2025 Mesa de trabajo con el área técnica para socializar analisis del sector"/>
    <m/>
    <m/>
    <m/>
  </r>
  <r>
    <s v="7949-1-117 (2025)"/>
    <s v="RECURSOS PROPIOS_x000a_"/>
    <d v="2025-08-09T00:00:00"/>
    <s v="LORENA PALENCIA"/>
    <s v="JULIANA MURCIA"/>
    <s v="ANDRES CUERVO"/>
    <s v="MARGARETH JARAMILLO "/>
    <s v="DALIA ARBELAEZ"/>
    <m/>
    <m/>
    <m/>
    <n v="1700"/>
    <x v="2"/>
    <s v="Oficina de Tecnologías de la Información y las Comunicaciones"/>
    <s v="MILENA DEL PILAR SANDOVAL"/>
    <m/>
    <s v="SED-SA-SI-OTIC-068-2025_x000a_"/>
    <s v="REALIZAR LA EXTENSIÓN DE GARANTÍA Y SOPORTE INTEGRAL DE LA SOLUCIÓN DE_x000a_HIPERCONVERGENCIA DE DATACENTER PRINCIPAL Y ALTERNO DE LA SECRETARÍA DE_x000a_EDUCACIÓN DEL DISTRITO."/>
    <x v="8"/>
    <n v="2741477251"/>
    <m/>
    <s v="Selección abreviada - Subasta Inversa"/>
    <s v="REALIZAR LA EXTENSION DE GARANTIA Y SOPORTE INTEGRAL DE LA SOLUCION DE HIPERCONVERGENCIA DE DATACENTER PRINCIPAL Y ALTERNO - SED"/>
    <x v="5"/>
    <s v="SI"/>
    <n v="1153283821"/>
    <m/>
    <m/>
    <m/>
    <m/>
    <m/>
    <m/>
    <m/>
    <m/>
    <s v="SED-SA-SI-OTIC-068-2025"/>
    <m/>
    <m/>
    <m/>
    <m/>
    <m/>
    <m/>
    <m/>
    <m/>
    <m/>
    <m/>
    <m/>
    <m/>
    <m/>
    <m/>
    <m/>
    <m/>
    <m/>
    <m/>
    <m/>
    <m/>
    <m/>
    <m/>
    <m/>
    <m/>
    <m/>
    <m/>
    <m/>
    <m/>
    <m/>
    <m/>
    <m/>
    <m/>
    <m/>
    <m/>
    <m/>
    <m/>
    <m/>
    <m/>
    <m/>
    <m/>
    <m/>
    <m/>
    <m/>
    <m/>
    <m/>
    <x v="5"/>
    <m/>
    <x v="8"/>
    <x v="8"/>
    <s v="04/11/2025 se encuentra en revisión la resolución de apertura para publicación de definitivo"/>
    <s v="31/10/2025 OTIC remite documentos definitivos y CDP"/>
    <s v="24/10/2025 plazo para recibir observaciones al proyecto pliego"/>
    <s v="14/10/2025 el área remite documentos definitivos y radica SOC                          17/10/2025 Publicación del proyecto pliego"/>
    <s v="7/10/2025 enviar ajustes _x000a_"/>
    <s v="26/09/2025 remisión de documentos por el área. Pendiente remisiónde documentos OTIC. Publicación estimada 2/10/2025"/>
    <s v="26/09/2025 Fecha estimada de publicación proyecto pliego"/>
    <s v="19/09/2025 Presentación de proceso a comite"/>
    <m/>
    <m/>
    <m/>
    <m/>
    <m/>
    <m/>
  </r>
  <r>
    <s v="7624-4-372 (2025)"/>
    <s v="RECURSOS PROPIOS"/>
    <d v="2025-08-09T00:00:00"/>
    <s v="GISSEL DIAZ"/>
    <s v="JULIANA MURCIA"/>
    <s v="LUISA VANEGAS"/>
    <s v="FELIPE MUÑOZ"/>
    <s v="N/A"/>
    <s v="ANDRES CUERVO"/>
    <s v="I-2025-150159"/>
    <d v="2025-11-04T00:00:00"/>
    <m/>
    <x v="0"/>
    <s v="Dirección de Cobertura"/>
    <s v="JORGE ANDRES PARRA"/>
    <d v="2025-04-10T00:00:00"/>
    <s v="SED-CM-A-DC-076-2025"/>
    <s v="Realizar una evaluación de resultados e impacto de la estrategia para la Administración del Servicio Educativo en el Distrito."/>
    <x v="9"/>
    <s v="$1.170.385.383"/>
    <s v="$876.043.448 (2026)"/>
    <s v="Concurso de Méritos Abierto"/>
    <s v="REALIZAR UNA EVALUACION DE RESULTADOS E IMPACTO DE LA ESTRATEGIA PARA LA ADMINISTRACION DEL SERVICIO EDUCATIVO EN EL DISTRITO"/>
    <x v="6"/>
    <s v="SI"/>
    <n v="2233000000"/>
    <s v="3541 _x000a_"/>
    <s v="27 de octubre de 2025._x000a_"/>
    <s v="324.000.000"/>
    <m/>
    <m/>
    <d v="2025-10-15T00:00:00"/>
    <d v="1900-01-09T00:00:00"/>
    <m/>
    <m/>
    <s v="SI"/>
    <d v="2025-10-31T00:00:00"/>
    <s v=" . "/>
    <d v="2025-11-04T00:00:00"/>
    <d v="2025-11-04T00:00:00"/>
    <s v="NO APLICA"/>
    <s v="NO APLICA"/>
    <s v="NO APLICA"/>
    <d v="2025-09-22T00:00:00"/>
    <d v="2025-09-29T00:00:00"/>
    <s v="NO APLICA"/>
    <s v="NO APLICA"/>
    <s v="NO APLICA"/>
    <d v="2025-11-04T00:00:00"/>
    <d v="2025-11-11T00:00:00"/>
    <d v="2025-11-14T00:00:00"/>
    <d v="2025-11-21T00:00:00"/>
    <m/>
    <d v="2025-11-19T00:00:00"/>
    <d v="2025-11-21T00:00:00"/>
    <s v="NO APLICA"/>
    <m/>
    <m/>
    <m/>
    <m/>
    <m/>
    <m/>
    <m/>
    <m/>
    <m/>
    <m/>
    <m/>
    <m/>
    <m/>
    <m/>
    <m/>
    <m/>
    <m/>
    <m/>
    <m/>
    <m/>
    <m/>
    <m/>
    <m/>
    <m/>
    <x v="0"/>
    <s v="PDTE ENVIAR OBSERVACIONES AL PROYECTO DE PLIEGO"/>
    <x v="9"/>
    <x v="9"/>
    <s v="04/11/2025 Se ùblicó el proyecto de Pliego en el SECOP II"/>
    <s v="29/10/2025 mesa de trabajo para revisión de formatos técnicos                          31/10/2025 presentación en el comité de contratación"/>
    <s v="20/10/2025 se remitira la revisión final por parte de OAPRE                    23/10/2025 El equipo OAPRE dio visto bueno a los documentos para presentar a comité                   24/10/2025 Se encuentra pendiente presentar en coité"/>
    <s v="14/10/2025 se recibieron los documentos corregidos para segunda revisión                            15/10/2025 se realizó mesa de trabajo y se envió revisión por parte de OAPRE"/>
    <s v="07/10/2025 enviar observaciones al area                                                   10/10/2025 Dirección de cobertura no ha enviado ajustes de acuerdo a la ultima revisión"/>
    <s v="29/09/2025 a la espera de que el área remita documentos para revisión de OAPRE"/>
    <s v="24/09/2025 Cierre de evento de cotización                               26/09/2025 Se amplio fecha de cierre de cotización"/>
    <s v="17/09/2025 el áre no ha remitido documentos de validación de OAPRE                             19/09/2025 Publicación evento de cotización"/>
    <s v="11/09/2025 Se remite al área la segunda revisión de anexo técnico para salir a cotizar"/>
    <m/>
    <m/>
    <m/>
    <m/>
    <m/>
  </r>
  <r>
    <m/>
    <m/>
    <d v="2025-11-09T00:00:00"/>
    <s v="RAFAEL VARGAS"/>
    <s v="FELIPE MUÑOZ"/>
    <s v="SANDRA JABER"/>
    <s v="FELIPE MUÑOZ"/>
    <s v="N/A"/>
    <m/>
    <m/>
    <m/>
    <n v="5300"/>
    <x v="2"/>
    <s v="Dirección de Servicios Administrativos"/>
    <m/>
    <m/>
    <s v="SED-SA-AM-DSA-067-2025"/>
    <s v="PRESTAR EL SERVICIO DE MANTENIMIENTO TECNICO INTEGRAL AUTOMOTRIZ DE LOS VEHICULOS QUE CONFORMAN EL PARQUE AUTOMOTOR DE LA SECRETARÍA DE EDUCACIÓN DEL DISTRITO"/>
    <x v="10"/>
    <m/>
    <m/>
    <m/>
    <m/>
    <x v="4"/>
    <m/>
    <m/>
    <m/>
    <m/>
    <m/>
    <m/>
    <m/>
    <m/>
    <m/>
    <m/>
    <s v="SED-SA-AM-DSA-067-2025"/>
    <m/>
    <m/>
    <m/>
    <m/>
    <m/>
    <m/>
    <m/>
    <m/>
    <m/>
    <m/>
    <m/>
    <m/>
    <m/>
    <m/>
    <m/>
    <m/>
    <m/>
    <m/>
    <m/>
    <m/>
    <m/>
    <m/>
    <m/>
    <m/>
    <m/>
    <m/>
    <m/>
    <m/>
    <m/>
    <m/>
    <m/>
    <m/>
    <m/>
    <m/>
    <m/>
    <m/>
    <m/>
    <m/>
    <m/>
    <m/>
    <m/>
    <m/>
    <m/>
    <m/>
    <m/>
    <x v="1"/>
    <m/>
    <x v="10"/>
    <x v="10"/>
    <s v="04/11/2025 Culmina el termino para cotizaciones"/>
    <s v="30/10/2025 Cierre del nuevo RFQ   se remitio solicitud de analisis de precios artificialmente bajos"/>
    <s v="20/10/2025 se modifican RFQ teniendo en cuenta que se incluyeron nuevas necesidades en el proceso"/>
    <s v="17/10/2025 Plazo para recibir cotizaciones del RFQ"/>
    <s v="06/10/2025 a la espera de documentos por parte del área                          10/10/2025 se publica RFQ del proceso"/>
    <s v="29/09/2025 se realizó mesa de trabajo para definir presupuesto                           30/09/2025 Se remitiran por parte de OAPRE documentos para revisión del área"/>
    <s v="23/09/2025 fecha estimada de remisión de observaciones al área"/>
    <s v="17/09/2025 se encuentra en revisión de OAPRE"/>
    <m/>
    <m/>
    <m/>
    <m/>
    <m/>
    <m/>
  </r>
  <r>
    <m/>
    <m/>
    <s v="15/9/2025"/>
    <s v="RAFAEL VARGAS"/>
    <s v="HECTOR GUALTEROS"/>
    <s v="SANDRA JABER"/>
    <s v="MARGARETH JARAMILLO "/>
    <s v="DALIA ARBELAEZ"/>
    <m/>
    <m/>
    <m/>
    <n v="1700"/>
    <x v="2"/>
    <s v="Oficina de Tecnologías de la Información y las Comunicaciones"/>
    <m/>
    <m/>
    <s v="PENDIENTE"/>
    <s v=" CONTRATAR LOS SERVICIOS DE _x000a_ANÁLISIS, DIAGNÓSTICO, DISEÑO UX/UI, SEO - SEARCH ENGINE OPTIMIZATION, PLAN _x000a_DE MIGRACIÓN, DESARROLLO, ACCESIBILIDAD, INTEROPERABILIDAD Y _x000a_CUMPLIMIENTO NORMATIVO DEL NUEVO PORTAL WEB PRINCIPAL, MICROSITIOS, _x000a_SITIO DE MATRÍCULAS E INTRANET DE LA SECRETARÍA DE EDUCACIÓN DEL DISTRITO _x000a_– SED"/>
    <x v="11"/>
    <m/>
    <m/>
    <m/>
    <m/>
    <x v="7"/>
    <m/>
    <m/>
    <m/>
    <m/>
    <m/>
    <m/>
    <m/>
    <m/>
    <m/>
    <m/>
    <m/>
    <m/>
    <m/>
    <m/>
    <m/>
    <m/>
    <m/>
    <m/>
    <m/>
    <m/>
    <m/>
    <m/>
    <m/>
    <m/>
    <m/>
    <m/>
    <m/>
    <m/>
    <m/>
    <m/>
    <m/>
    <m/>
    <m/>
    <m/>
    <m/>
    <m/>
    <m/>
    <m/>
    <m/>
    <m/>
    <m/>
    <m/>
    <m/>
    <m/>
    <m/>
    <m/>
    <m/>
    <m/>
    <m/>
    <m/>
    <m/>
    <m/>
    <m/>
    <m/>
    <m/>
    <m/>
    <x v="6"/>
    <m/>
    <x v="11"/>
    <x v="5"/>
    <s v="05/11/2025 se estará remitiendo las observaciones por parte de la OAPRE"/>
    <s v="29/10/2025 el área remite observaciones"/>
    <s v="20/10/2025 a la espera que el área remita los documentos ajustados hablados en la mesa de trabajo"/>
    <s v="15/10/2025 el área no ha remitido los documentos de acuerdo a los compromisos de la mesa de trabajo"/>
    <s v="6/10/2025 se realizó mesa de trabajo con OTIC                                       10/10/2025 se espera la respuesta de área a las observaciones realizadas en la mesa de trabajo"/>
    <m/>
    <m/>
    <m/>
    <m/>
    <m/>
    <m/>
    <m/>
    <m/>
    <m/>
  </r>
  <r>
    <m/>
    <m/>
    <s v="25/09/2025"/>
    <s v="MONICA ACOSTA"/>
    <s v="JULIANA MURCIA"/>
    <s v="LUISA VANEGAS"/>
    <s v="FELIPE MUÑOZ"/>
    <s v="N/A"/>
    <m/>
    <m/>
    <m/>
    <m/>
    <x v="1"/>
    <s v="Dirección de Formación de Docentes e Innovaciones Pedagógicas"/>
    <m/>
    <m/>
    <s v="PENDIENTE"/>
    <s v="AUNAR ESFUERZOS TÉCNICOS, ADMINISTRATIVOS Y FINANCIEROS PARA APOYAR LA IMPLEMENTACION DE ESTRATEGIAS DE APROPIACIÓN, DIVULGACIÓN, INCENTIVOS E INTERCAMBIO DE BUENAS PRÁCTICAS DE DOCENTES, DOCENTES ORIENTADORES Y DIRECTIVOS DOCENTES."/>
    <x v="12"/>
    <m/>
    <m/>
    <m/>
    <m/>
    <x v="4"/>
    <m/>
    <m/>
    <m/>
    <m/>
    <m/>
    <m/>
    <m/>
    <m/>
    <m/>
    <m/>
    <m/>
    <m/>
    <m/>
    <m/>
    <m/>
    <m/>
    <m/>
    <m/>
    <m/>
    <m/>
    <m/>
    <m/>
    <m/>
    <m/>
    <m/>
    <m/>
    <m/>
    <m/>
    <m/>
    <m/>
    <m/>
    <m/>
    <m/>
    <m/>
    <m/>
    <m/>
    <m/>
    <m/>
    <m/>
    <m/>
    <m/>
    <m/>
    <m/>
    <m/>
    <m/>
    <m/>
    <m/>
    <m/>
    <m/>
    <m/>
    <m/>
    <m/>
    <m/>
    <m/>
    <m/>
    <m/>
    <x v="6"/>
    <m/>
    <x v="12"/>
    <x v="11"/>
    <s v="05/11/2025 teniendo en cuenta que el proceso fue reestructurado y cambio el esquema, se realizará nuevamente revisión por parte de OAPRE"/>
    <s v="29/10/2025 a la fecha el área no ha remitido los documentos                                                   30/10/2025 el area remitió el anexo técnico y formato de cotización"/>
    <s v="20/10/2025 el área no ha remitido los documentos para continuar con el trámite                                       24/10/2025 el área no ha remitido los documentos "/>
    <s v="15/10/2025 el área aun no rmite documentos para programar mesa de trabajo y posterior publicación de cotización                               16/10/2025 Mediante correo electrónico el área manifista que se encuentra en ajustes de observaciones"/>
    <s v="07/10/2025 OAPRE remite documentos revisados al área         10/10/2025 el área no ha remitido los documentos"/>
    <s v="2/10/2025 verificación de documentos OAPRE"/>
    <s v="25/09/2025 Asignación del proceso"/>
    <m/>
    <m/>
    <m/>
    <m/>
    <m/>
    <m/>
    <m/>
  </r>
  <r>
    <m/>
    <m/>
    <s v="25/09/2025"/>
    <s v="MARITZA GARCIA"/>
    <s v="HECTOR WALTEROS"/>
    <s v="SANDRA JABER"/>
    <s v="N/A"/>
    <s v="DALIA ARBELAEZ"/>
    <m/>
    <m/>
    <m/>
    <m/>
    <x v="0"/>
    <s v="Dirección de Dotaciones Escolares"/>
    <m/>
    <m/>
    <s v="SED-MC-DDE-074-2025"/>
    <s v="ADQUIRIR DISPOSITIVOS CON ALTAVOZ Y MICRÓFONO PARA CONFERENCIAS Y REUNIONES_x000a_LLEVADAS A CABO EN LAS SALAS DE JUNTAS Y DISCOS DUROS PARA EL ALMACENAMIENTO DE_x000a_INFORMACION DE LA SECRETARÍA DE EDUCACIÓN DEL DISTRITO."/>
    <x v="13"/>
    <n v="8443300"/>
    <s v="N/A"/>
    <s v="Mínima Cuantía - Grandes Superficies"/>
    <s v="ADQUIRIR DISPOSITIVOS CON ALTAVOZ Y MICROFONO PARA CONFERENCIAS Y REUNIONES Y DISCOS DUROS PARA EL ALMACENAMIENTO DE INFORMACION DE LA SECRETARIA DE EDUCACION DEL DISTRITO."/>
    <x v="8"/>
    <s v="SI"/>
    <n v="8443300"/>
    <n v="3531"/>
    <d v="2025-10-24T00:00:00"/>
    <n v="8443300"/>
    <m/>
    <m/>
    <m/>
    <m/>
    <m/>
    <m/>
    <s v="N/A"/>
    <s v="N/A"/>
    <s v="N/A"/>
    <m/>
    <m/>
    <s v="N/A"/>
    <s v="N/A"/>
    <s v="247403_x000a_251699"/>
    <d v="2025-05-11T00:00:00"/>
    <s v="N/A"/>
    <m/>
    <d v="2025-05-11T00:00:00"/>
    <s v="N/A"/>
    <s v="N/A"/>
    <s v="N/A"/>
    <s v="N/A"/>
    <s v="N/A"/>
    <s v="N/A"/>
    <s v="N/A"/>
    <s v="N/A"/>
    <s v="N/A"/>
    <s v="N/A"/>
    <s v="N/A"/>
    <s v="N/A"/>
    <s v="N/A"/>
    <s v="N/A"/>
    <s v="N/A"/>
    <s v="N/A"/>
    <s v="N/A"/>
    <s v="N/A"/>
    <s v="N/A"/>
    <s v="N/A"/>
    <s v="N/A"/>
    <n v="8443300"/>
    <s v="N/A"/>
    <s v="N/A"/>
    <m/>
    <m/>
    <m/>
    <m/>
    <m/>
    <m/>
    <m/>
    <m/>
    <m/>
    <x v="7"/>
    <m/>
    <x v="13"/>
    <x v="12"/>
    <s v="05/11/2025: Se llevó a través de la TVEC la adquisición de los Dispositivos para reuniones y Discos Duros con el equipo técnico de la DDE y la OAPRE._x000a_Pendiente envío de las ordenes de compra y demás documentos para la elaboración del Oficio Remisorio y envío a la OFC. "/>
    <s v="29/10/2025 el área no ha remitido documentos"/>
    <s v="24/10/2025 aun no se evidencia la inclusión en PAA, sin embargo ya se realizó la revisión integral de los documentos"/>
    <s v="15/10/2025 Se encuentra en validación de inclusión en PAA y expedición del CDP"/>
    <s v="7/10/2025 llegaron ajustes en revision de la OAPRE"/>
    <s v="03/10/2025 remisión de documentos por parte de OAPRE"/>
    <s v="26/09/2025 asignación del proceso"/>
    <m/>
    <m/>
    <m/>
    <m/>
    <m/>
    <m/>
    <m/>
  </r>
  <r>
    <m/>
    <m/>
    <s v="23/09/2025"/>
    <s v="LORENA PALENCIA"/>
    <s v="HECTOR GUALTEROS"/>
    <s v="SANDRA JABER"/>
    <s v="FELIPE MUÑOZ"/>
    <s v="DALIA ARBELAEZ"/>
    <m/>
    <m/>
    <m/>
    <n v="1700"/>
    <x v="2"/>
    <s v="Oficina de Tecnologías de la Información y las Comunicaciones"/>
    <m/>
    <m/>
    <s v="PENDIENTE"/>
    <s v="ADQUIRIR, IMPLEMENTAR, IMPLANTAR Y SOPORTAR EL SISTEMA INTEGRAL DE GESTIÓN PRESUPUESTAL, FINANCIERA Y CONTRACTUAL DE LA SECRETARÍA DE EDUCACIÓN DISTRITAL"/>
    <x v="14"/>
    <m/>
    <m/>
    <m/>
    <m/>
    <x v="4"/>
    <m/>
    <m/>
    <m/>
    <m/>
    <m/>
    <m/>
    <m/>
    <m/>
    <m/>
    <m/>
    <m/>
    <m/>
    <m/>
    <m/>
    <m/>
    <m/>
    <m/>
    <m/>
    <m/>
    <m/>
    <m/>
    <m/>
    <m/>
    <m/>
    <m/>
    <m/>
    <m/>
    <m/>
    <m/>
    <m/>
    <m/>
    <m/>
    <m/>
    <m/>
    <m/>
    <m/>
    <m/>
    <m/>
    <m/>
    <m/>
    <m/>
    <m/>
    <m/>
    <m/>
    <m/>
    <m/>
    <m/>
    <m/>
    <m/>
    <m/>
    <m/>
    <m/>
    <m/>
    <m/>
    <m/>
    <m/>
    <x v="6"/>
    <m/>
    <x v="14"/>
    <x v="13"/>
    <s v="04/11/2025 se encuentra en revisión del equipo OAPRE"/>
    <s v="28/10/2025 el área remitio los documentos para revisión del equipo OAPRE"/>
    <s v="21/10/2025 mesa de trabajo con el área                                             24/10/2025  De acuerdo a la mesa de trabajo se realizaron ajustes al anexo técnico"/>
    <s v="15/10/2025 a la espera del área con el documento ajustado y programación de mesa de trabajo"/>
    <s v="8/10/2025 enviar los documentos a OFC y DC para saber la necesidad de contrato.                                10/10/2025 OAPRE remite al área documentos con observaciones al anexo técnico y formato de cotización"/>
    <s v="29/09/2025 programación mesa de trabajo"/>
    <s v="23/09/2025 asignación del proceso"/>
    <m/>
    <m/>
    <m/>
    <m/>
    <m/>
    <m/>
    <m/>
  </r>
  <r>
    <m/>
    <m/>
    <d v="2025-08-10T00:00:00"/>
    <s v="GISSEL DIAZ"/>
    <s v="JULIAN QUIROGA"/>
    <s v="PDTE DE ASIGNACIÓN"/>
    <s v="N/A"/>
    <s v="N/A"/>
    <s v="PDTE"/>
    <s v="NO SE HA RADICADO EL PROCESO"/>
    <m/>
    <m/>
    <x v="0"/>
    <s v="Dirección de Dotaciones Escolares"/>
    <m/>
    <m/>
    <s v="PENDIENTE"/>
    <s v="ADQUIRIR IMPLEMENTOS DEPORTIVOS PARA EL DESARROLLO DE ACTIVIDADES DEPORTIVAS Y RECREATIVAS EN LAS INSTITUCIONES EDUCATIVAS DISTRITALES, DE ACUERDO CON LAS NECESIDADES IDENTIFICADAS POR PARTE DE LA SECRETARIA DE EDUCACION DEL DISTRITO."/>
    <x v="15"/>
    <m/>
    <m/>
    <m/>
    <m/>
    <x v="4"/>
    <m/>
    <m/>
    <m/>
    <m/>
    <m/>
    <m/>
    <m/>
    <m/>
    <m/>
    <m/>
    <m/>
    <m/>
    <m/>
    <s v="           "/>
    <m/>
    <m/>
    <m/>
    <m/>
    <m/>
    <m/>
    <m/>
    <m/>
    <m/>
    <m/>
    <m/>
    <m/>
    <m/>
    <m/>
    <m/>
    <m/>
    <m/>
    <m/>
    <m/>
    <m/>
    <m/>
    <m/>
    <m/>
    <m/>
    <m/>
    <m/>
    <m/>
    <m/>
    <m/>
    <m/>
    <m/>
    <m/>
    <m/>
    <m/>
    <m/>
    <m/>
    <m/>
    <m/>
    <m/>
    <m/>
    <m/>
    <m/>
    <x v="4"/>
    <s v="PDTE RECIBIR DOCUMENTOS DEL PROCESO POR PARTE DEL ÁREA TÉCNICA PARA INICIAR REVISIÓN"/>
    <x v="15"/>
    <x v="14"/>
    <s v="04/11/2025 el área no ha remitido los documentos"/>
    <s v="29/10/2025 el área no ha remitido los documentos, OAPRE los envio desde el 17/10/2025"/>
    <s v="20/10/2025 El área no ha remitido los documentos                         24/10/2025 el área no ha remitido los documentos"/>
    <s v="15/10/2025 se recibieron documentos por parte del área para segunda revisión                          17/10/2025 OAPRE remitio el aval de estructura de costos para elaboración de documentos previos"/>
    <s v="08/10/2025 asignación del proceso              10/10/2025 revisión de financiero del proceso para remitir a lideres de OAPRE"/>
    <m/>
    <m/>
    <m/>
    <m/>
    <m/>
    <m/>
    <m/>
    <m/>
    <m/>
  </r>
  <r>
    <m/>
    <m/>
    <d v="2025-10-10T00:00:00"/>
    <s v="MARITZA GARCIA"/>
    <s v="JULIAN QUIROGA"/>
    <s v="SANDRA JABER"/>
    <s v="N/A"/>
    <s v="N/A"/>
    <m/>
    <m/>
    <m/>
    <m/>
    <x v="0"/>
    <s v="Dirección de Dotaciones Escolares"/>
    <m/>
    <m/>
    <s v="PENDIENTE"/>
    <s v="ADQUISICION DE MOBILIARIO PARA LOS DESPACHOS DEL NIVEL CENTRAL CONFORME A LAS NECESIDADES DE LA SECRETARÍA DE EDUCACIÓN DEL DISTRITO."/>
    <x v="16"/>
    <m/>
    <s v="N/A"/>
    <s v="Mínima cuantía"/>
    <m/>
    <x v="4"/>
    <m/>
    <m/>
    <m/>
    <m/>
    <m/>
    <m/>
    <m/>
    <m/>
    <m/>
    <m/>
    <m/>
    <m/>
    <m/>
    <m/>
    <m/>
    <m/>
    <m/>
    <m/>
    <m/>
    <m/>
    <m/>
    <m/>
    <m/>
    <m/>
    <m/>
    <m/>
    <m/>
    <m/>
    <m/>
    <m/>
    <m/>
    <m/>
    <m/>
    <m/>
    <m/>
    <m/>
    <m/>
    <m/>
    <m/>
    <m/>
    <m/>
    <m/>
    <m/>
    <m/>
    <m/>
    <m/>
    <m/>
    <m/>
    <m/>
    <m/>
    <m/>
    <m/>
    <m/>
    <m/>
    <m/>
    <m/>
    <x v="6"/>
    <m/>
    <x v="16"/>
    <x v="15"/>
    <s v="Se agendó mesa de trabajo para el 7 de noviembre de 2025 para la revisión de los anexos y documentos técnicos.  "/>
    <s v="29/10/2025 se remitió al lider jurídico"/>
    <s v="20/10/2025 se remitió al profesional financiero                                  24/10/2025 se remitirá al revisor jurídico"/>
    <s v="16/10/2025 en revisión de documentos para remitir al profesional financiero y revisor juridico "/>
    <s v="10/10/2025 asignación del proceso"/>
    <m/>
    <m/>
    <m/>
    <m/>
    <m/>
    <m/>
    <m/>
    <m/>
    <m/>
  </r>
  <r>
    <m/>
    <m/>
    <s v="14/10/2025"/>
    <s v="DANIELA PEREZ"/>
    <s v="HECTOR GUALTEROS"/>
    <s v="LUISA VANEGAS"/>
    <s v="MARGARETH JARAMILLO "/>
    <s v="N/A"/>
    <m/>
    <m/>
    <m/>
    <m/>
    <x v="1"/>
    <m/>
    <m/>
    <m/>
    <s v="PENDIENTE"/>
    <s v="Implementar estrategias educativas de fortalecimiento del aprendizaje del inglés y las trayectorias educativas en instituciones oficiales del Distrito tanto urbanas como rurales, incorporando refuerzos lingüísticos, nuevas tecnologías y Medios Educomunicativos en lengua extranjera.  _x000a__x000a_ "/>
    <x v="17"/>
    <m/>
    <m/>
    <m/>
    <m/>
    <x v="4"/>
    <m/>
    <m/>
    <m/>
    <m/>
    <m/>
    <m/>
    <m/>
    <m/>
    <m/>
    <m/>
    <m/>
    <m/>
    <m/>
    <m/>
    <m/>
    <m/>
    <m/>
    <m/>
    <m/>
    <m/>
    <m/>
    <m/>
    <m/>
    <m/>
    <m/>
    <m/>
    <m/>
    <m/>
    <m/>
    <m/>
    <m/>
    <m/>
    <m/>
    <m/>
    <m/>
    <m/>
    <m/>
    <m/>
    <m/>
    <m/>
    <m/>
    <m/>
    <m/>
    <m/>
    <m/>
    <m/>
    <m/>
    <m/>
    <m/>
    <m/>
    <m/>
    <m/>
    <m/>
    <m/>
    <m/>
    <m/>
    <x v="6"/>
    <m/>
    <x v="17"/>
    <x v="16"/>
    <m/>
    <s v="29/10/2025 en revisión de los lideres"/>
    <s v="20/10/2025 se encuentra en revisión financiera por parte del equipo OAPRE"/>
    <s v="14/10/2025 Asignación del proceso"/>
    <m/>
    <m/>
    <m/>
    <m/>
    <m/>
    <m/>
    <m/>
    <m/>
    <m/>
    <m/>
  </r>
  <r>
    <m/>
    <m/>
    <d v="2025-10-10T00:00:00"/>
    <s v="LORENA PALENCIA"/>
    <s v="JULIANA MURCIA"/>
    <s v="SANDRA JABER"/>
    <s v="MARGARETH JARAMILLO "/>
    <s v="N/A"/>
    <m/>
    <m/>
    <m/>
    <m/>
    <x v="2"/>
    <s v="Oficina de Tecnologías de la Información y las Comunicaciones"/>
    <m/>
    <m/>
    <s v="PENDIENTE"/>
    <s v="ADQUIRIR EL LICENCIAMIENTO DE LA PLATAFORMA TECNOLÓGICA DE NETWORKING CISCO ACI CON QUE CUENTA LA SECRETARIA DE EDUCACIÓN DEL DISTRITO"/>
    <x v="18"/>
    <m/>
    <m/>
    <m/>
    <m/>
    <x v="4"/>
    <m/>
    <m/>
    <m/>
    <m/>
    <m/>
    <m/>
    <m/>
    <m/>
    <m/>
    <m/>
    <m/>
    <m/>
    <m/>
    <m/>
    <m/>
    <m/>
    <m/>
    <m/>
    <m/>
    <m/>
    <m/>
    <m/>
    <m/>
    <m/>
    <m/>
    <m/>
    <m/>
    <m/>
    <m/>
    <m/>
    <m/>
    <m/>
    <m/>
    <m/>
    <m/>
    <m/>
    <m/>
    <m/>
    <m/>
    <m/>
    <m/>
    <m/>
    <m/>
    <m/>
    <m/>
    <m/>
    <m/>
    <m/>
    <m/>
    <m/>
    <m/>
    <m/>
    <m/>
    <m/>
    <m/>
    <m/>
    <x v="4"/>
    <m/>
    <x v="18"/>
    <x v="17"/>
    <s v="05/11/2025 remisión a revisores y publicación en SECOP II"/>
    <s v="29/10/2025 OAPRE remitio documentos con VoBo para radicación por parte del área                                       30/10/2025 Elaboración del proyecto pliego y documentos complementarios"/>
    <s v="20/10/2025 se remiten documentos para revisión de los lideres del proceso                                                       22/10/2025 Se remiten documentos por parte de OAPRE al área                                            24/10/2025 el área no ha remitido los documentos"/>
    <s v="16/10/2025 Revisión de documentos por el equipo de la OAPRE"/>
    <s v="10/10/2025 asignación del proceso"/>
    <m/>
    <m/>
    <m/>
    <m/>
    <m/>
    <m/>
    <m/>
    <m/>
    <m/>
  </r>
  <r>
    <m/>
    <m/>
    <s v="20/10/2025"/>
    <s v="CAROLINA PINZON "/>
    <s v="JULIAN QUIROGA"/>
    <s v="LUISA VANEGAS"/>
    <s v="FELIPE MUÑOZ"/>
    <s v="DALIA ARBELAEZ"/>
    <m/>
    <m/>
    <m/>
    <m/>
    <x v="0"/>
    <s v="Dirección de Dotaciones Escolares"/>
    <m/>
    <m/>
    <s v="PENDIENTE"/>
    <s v="ADQUIRIR TABLETS APPLE PARA LAS INSTITUCIONES EDUCATIVAS DISTRITALES, DE LA SECRETARÍA DE EDUCACIÓN DEL DISTRITO, A TRAVÉS DEL ACUERDO MARCO DE PRECIOS CCE-280-AMP-2021"/>
    <x v="19"/>
    <m/>
    <m/>
    <m/>
    <m/>
    <x v="4"/>
    <m/>
    <m/>
    <m/>
    <m/>
    <m/>
    <m/>
    <m/>
    <m/>
    <m/>
    <m/>
    <m/>
    <m/>
    <m/>
    <m/>
    <m/>
    <m/>
    <m/>
    <m/>
    <m/>
    <m/>
    <m/>
    <m/>
    <m/>
    <m/>
    <m/>
    <m/>
    <m/>
    <m/>
    <m/>
    <m/>
    <m/>
    <m/>
    <m/>
    <m/>
    <m/>
    <m/>
    <m/>
    <m/>
    <m/>
    <m/>
    <m/>
    <m/>
    <m/>
    <m/>
    <m/>
    <m/>
    <m/>
    <m/>
    <m/>
    <m/>
    <m/>
    <m/>
    <m/>
    <m/>
    <m/>
    <m/>
    <x v="6"/>
    <m/>
    <x v="19"/>
    <x v="18"/>
    <s v="04/11/2025 a la espera que el área remita los documentos"/>
    <s v="29/10/2025 se encuentra en revisión de los lideres                           31/10/2025 se remitieron al área las observaciones"/>
    <s v="20/10/2025 Asignación del proceso                        24/10/2025 OAPRE remitira los documentos revisados"/>
    <m/>
    <m/>
    <m/>
    <m/>
    <m/>
    <m/>
    <m/>
    <m/>
    <m/>
    <m/>
    <m/>
  </r>
  <r>
    <m/>
    <m/>
    <s v="22/10/2025"/>
    <s v="PABLO CASALLAS"/>
    <s v="JULIAN QUIROGA"/>
    <s v="ANDRES CUERVO"/>
    <s v="MARGARETH JARAMILLO "/>
    <m/>
    <m/>
    <m/>
    <m/>
    <n v="4300"/>
    <x v="0"/>
    <s v="Dirección de Dotaciones Escolares"/>
    <s v="ALEJANDRO CACERES"/>
    <m/>
    <s v="PENDIENTE"/>
    <s v="REALIZAR OPERACIONES A NOMBRE PROPIO Y POR CUENTA DE LA SECRETARÍA DE EDUCACIÓN DEL DISTRITO A TRAVÉS DE LOS SISTEMAS DE NEGOCIACIÓN ADMINISTRADOS POR LA BOLSA MERCANTIL DE COLOMBIA, PARA CONTRATAR LA ADQUISICIÓN Y ENTREGA DE KITS ESCOLARES, DE ACUERDO CON LAS NECESIDADES IDENTIFICADAS POR LA SECRETARÍA DE EDUCACIÓN DEL DISTRITO "/>
    <x v="20"/>
    <m/>
    <m/>
    <m/>
    <m/>
    <x v="4"/>
    <m/>
    <m/>
    <m/>
    <m/>
    <m/>
    <m/>
    <m/>
    <m/>
    <m/>
    <m/>
    <m/>
    <m/>
    <m/>
    <m/>
    <m/>
    <m/>
    <m/>
    <m/>
    <m/>
    <m/>
    <m/>
    <m/>
    <m/>
    <m/>
    <m/>
    <m/>
    <m/>
    <m/>
    <m/>
    <m/>
    <m/>
    <m/>
    <m/>
    <m/>
    <m/>
    <m/>
    <m/>
    <m/>
    <m/>
    <m/>
    <m/>
    <m/>
    <m/>
    <m/>
    <m/>
    <m/>
    <m/>
    <m/>
    <m/>
    <m/>
    <m/>
    <m/>
    <m/>
    <m/>
    <m/>
    <m/>
    <x v="6"/>
    <s v="Despues de la mesa de trabajo con el area se esperan los documentos actualizando la modalidad de seleccion y ajustando los documentos para salir a evento de cotización "/>
    <x v="20"/>
    <x v="19"/>
    <s v="04/11/2025 se realizo mesa de trabajo con el área con el fin de unificar los 2 procesos de kits escolares"/>
    <s v="29/10/2025 se encuentra en revisión de los lideres"/>
    <s v="22/10/2025 Asignacion del proceso   24/10/2025 Se encuentra en revisión por parte del equipo OAPRE"/>
    <m/>
    <m/>
    <m/>
    <m/>
    <m/>
    <m/>
    <m/>
    <m/>
    <m/>
    <m/>
    <m/>
  </r>
  <r>
    <m/>
    <m/>
    <s v="29/10/2025"/>
    <s v="MONICA ACOSTA"/>
    <s v="HECTOR GUALTEROS"/>
    <s v="SANDRA JABER"/>
    <s v="MARGARETH JARAMILLO "/>
    <m/>
    <m/>
    <m/>
    <m/>
    <n v="4300"/>
    <x v="0"/>
    <s v="Dirección de Dotaciones Escolares"/>
    <s v="ALEJANDRO CACERES"/>
    <m/>
    <s v="PENDIENTE"/>
    <s v="ADQUISICIÓN Y ENTREGA DE KITS ESCOLARES PARA ESTUDIANTES CON DISCAPACIDAD VISUAL, DE ACUERDO CON LAS NECESIDADES IDENTIFICADAS POR LA SECRETARÍA DE EDUCACIÓN DEL DISTRITO"/>
    <x v="21"/>
    <m/>
    <m/>
    <m/>
    <m/>
    <x v="4"/>
    <m/>
    <m/>
    <m/>
    <m/>
    <m/>
    <m/>
    <m/>
    <m/>
    <m/>
    <m/>
    <m/>
    <m/>
    <m/>
    <m/>
    <m/>
    <m/>
    <m/>
    <m/>
    <m/>
    <m/>
    <m/>
    <m/>
    <m/>
    <m/>
    <m/>
    <m/>
    <m/>
    <m/>
    <m/>
    <m/>
    <m/>
    <m/>
    <m/>
    <m/>
    <m/>
    <m/>
    <m/>
    <m/>
    <m/>
    <m/>
    <m/>
    <m/>
    <m/>
    <m/>
    <m/>
    <m/>
    <m/>
    <m/>
    <m/>
    <m/>
    <m/>
    <m/>
    <m/>
    <m/>
    <m/>
    <m/>
    <x v="6"/>
    <m/>
    <x v="21"/>
    <x v="20"/>
    <s v="04/11/2025 mesa de trabajo en la cual se establecio unificacion de procesos con el de kit escolares"/>
    <s v="29/10/2025 Asignación del proceso"/>
    <m/>
    <m/>
    <m/>
    <m/>
    <m/>
    <m/>
    <m/>
    <m/>
    <m/>
    <m/>
    <m/>
    <m/>
  </r>
  <r>
    <m/>
    <m/>
    <s v="30/10/2025"/>
    <s v="CAROLINA PINZON "/>
    <s v="JULIANA MURCIA"/>
    <s v="LUISA VANEGAS"/>
    <s v="FELIPE MUÑOZ"/>
    <m/>
    <m/>
    <m/>
    <m/>
    <m/>
    <x v="2"/>
    <s v="Oficina de Tecnologías de la Información y las Comunicaciones"/>
    <s v="MILENA DEL PILAR SANDOVAL"/>
    <m/>
    <s v="PENDIENTE"/>
    <s v="ADQUIRIR LICENCIAMIENTO, SOPORTE Y ACTUALIZACIÓN DEL SOFTWARE ARCGIS, PARA EL MANEJO_x000a_DEL SISTEMA DE INFORMACIÓN GEOGRÁFICA DE LA SECRETARIA DE EDUCACIÓN DEL DISTRITO"/>
    <x v="22"/>
    <m/>
    <m/>
    <m/>
    <m/>
    <x v="4"/>
    <m/>
    <m/>
    <m/>
    <m/>
    <m/>
    <m/>
    <m/>
    <m/>
    <m/>
    <m/>
    <m/>
    <m/>
    <m/>
    <m/>
    <m/>
    <m/>
    <m/>
    <m/>
    <m/>
    <m/>
    <m/>
    <m/>
    <m/>
    <m/>
    <m/>
    <m/>
    <m/>
    <m/>
    <m/>
    <m/>
    <m/>
    <m/>
    <m/>
    <m/>
    <m/>
    <m/>
    <m/>
    <m/>
    <m/>
    <m/>
    <m/>
    <m/>
    <m/>
    <m/>
    <m/>
    <m/>
    <m/>
    <m/>
    <m/>
    <m/>
    <m/>
    <m/>
    <m/>
    <m/>
    <m/>
    <m/>
    <x v="6"/>
    <m/>
    <x v="22"/>
    <x v="21"/>
    <s v="04/11/2025 se remite a los lideres pra revisión"/>
    <s v="30/10/2025 Asignación del proceso"/>
    <m/>
    <m/>
    <m/>
    <m/>
    <m/>
    <m/>
    <m/>
    <m/>
    <m/>
    <m/>
    <m/>
    <m/>
  </r>
  <r>
    <m/>
    <m/>
    <s v="30/10/2025"/>
    <s v="LAURA CUENCA"/>
    <s v="HECTOR GUALTEROS"/>
    <s v="ANDRES CUERVO"/>
    <s v="MARGARETH JARAMILLO "/>
    <m/>
    <m/>
    <m/>
    <m/>
    <m/>
    <x v="2"/>
    <s v="Oficina de Tecnologías de la Información y las Comunicaciones"/>
    <s v="MILENA DEL PILAR SANDOVAL"/>
    <m/>
    <s v="PENDIENTE"/>
    <s v="Adquirir y renovar licencias Autodesk y soporte básico para los procesos misionales de la Secretaría de Educación del Distrito"/>
    <x v="23"/>
    <m/>
    <m/>
    <m/>
    <m/>
    <x v="4"/>
    <m/>
    <m/>
    <m/>
    <m/>
    <m/>
    <m/>
    <m/>
    <m/>
    <m/>
    <m/>
    <m/>
    <m/>
    <m/>
    <m/>
    <m/>
    <m/>
    <m/>
    <m/>
    <m/>
    <m/>
    <m/>
    <m/>
    <m/>
    <m/>
    <m/>
    <m/>
    <m/>
    <m/>
    <m/>
    <m/>
    <m/>
    <m/>
    <m/>
    <m/>
    <m/>
    <m/>
    <m/>
    <m/>
    <m/>
    <m/>
    <m/>
    <m/>
    <m/>
    <m/>
    <m/>
    <m/>
    <m/>
    <m/>
    <m/>
    <m/>
    <m/>
    <m/>
    <m/>
    <m/>
    <m/>
    <m/>
    <x v="4"/>
    <m/>
    <x v="23"/>
    <x v="22"/>
    <s v="5/11/2025 revisión de los documentos por parte de OAPRE                              7/11/2025 remisión de OAPRE al área los documentos con observaciones"/>
    <s v="30/10/2025 Asignación del proceso"/>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n v="7"/>
    <n v="8"/>
  </r>
  <r>
    <x v="1"/>
    <n v="8"/>
    <n v="6"/>
  </r>
  <r>
    <x v="2"/>
    <n v="5"/>
    <n v="2"/>
  </r>
  <r>
    <x v="3"/>
    <n v="2"/>
    <n v="2"/>
  </r>
  <r>
    <x v="4"/>
    <n v="23"/>
    <n v="22"/>
  </r>
  <r>
    <x v="5"/>
    <n v="14"/>
    <n v="12"/>
  </r>
  <r>
    <x v="6"/>
    <n v="1"/>
    <n v="2"/>
  </r>
  <r>
    <x v="7"/>
    <n v="18"/>
    <n v="16"/>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
  <r>
    <n v="1"/>
    <s v="7949-2-99 (2024)"/>
    <s v="RECURSOS PROPIOS"/>
    <m/>
    <s v="RAFAEL VARGAS "/>
    <m/>
    <m/>
    <m/>
    <m/>
    <m/>
    <m/>
    <m/>
    <n v="1700"/>
    <s v="SubSecretaría de Gestión Institucional"/>
    <s v="Oficina de Tecnologías de la Información y las Comunicaciones"/>
    <s v="MILENA DEL PILAR SANDOVAL GOMEZ"/>
    <m/>
    <s v="SED-CM-A-OTIC-083-2024 "/>
    <s v="REALIZAR LA INTERVENTORÍA A LOS CONTRATOS QUE SE DERIVEN DEL PROCESO PRESTAR LOS SERVICIOS DE TELECOMUNICACIONES A LA SECRETARÍA DE EDUCACIÓN EN LOS TRES NIVELES INSTITUCIONALES DE ACUERDO CON LA ZONA ADJUDICADA"/>
    <s v="N/A"/>
    <n v="3274111579"/>
    <m/>
    <x v="0"/>
    <s v="REALIZAR LA INTERVENTORÍA A LOS CONTRATOS QUE SE DERIVEN DEL PROCESO PRESTAR LOS SERVICIOS DE TELECOMUNICACIONES A LA SECRETARÍA DE EDUCACIÓN EN LOS TRES NIVELES INSTITUCIONALES DE ACUERDO CON LA ZONA ADJUDICADA."/>
    <s v="Concurso de Méritos Abierto"/>
    <s v="SI"/>
    <n v="3692568893"/>
    <n v="30"/>
    <d v="2025-11-10T00:00:00"/>
    <n v="804460857"/>
    <m/>
    <m/>
    <m/>
    <m/>
    <m/>
    <m/>
    <m/>
    <m/>
    <m/>
    <m/>
    <m/>
    <m/>
    <m/>
    <m/>
    <m/>
    <m/>
    <m/>
    <m/>
    <m/>
    <m/>
    <m/>
    <d v="2024-08-11T00:00:00"/>
    <s v="18/11/2024"/>
    <s v="25/11/2025"/>
    <s v="25/11/2025"/>
    <s v="3064 DE 2024"/>
    <s v="26/11/2025"/>
    <s v="28/11/2025"/>
    <m/>
    <m/>
    <m/>
    <d v="2025-02-12T00:00:00"/>
    <n v="9"/>
    <d v="2025-06-12T00:00:00"/>
    <d v="2025-07-01T00:00:00"/>
    <s v="19/12/2024"/>
    <s v="24/12/2024"/>
    <s v="27/12/2024"/>
    <m/>
    <d v="2025-07-01T00:00:00"/>
    <s v="13 DE 2025"/>
    <n v="3274111579"/>
    <m/>
    <n v="0"/>
    <m/>
    <m/>
    <m/>
    <m/>
    <m/>
    <m/>
    <m/>
    <m/>
    <m/>
    <s v="Adjudicado"/>
  </r>
  <r>
    <n v="2"/>
    <s v="O2120201003063611101-1-1 (2025)_x000a_O2120202008078714199-1-1 (2025)"/>
    <s v="RECURSOS PROPIOS"/>
    <d v="2025-10-01T00:00:00"/>
    <s v="JHON MAURICIO"/>
    <s v="HECTOR GUALTEROS "/>
    <s v="SANDRA JABER"/>
    <s v="FELIPE MUÑOZ"/>
    <s v="N/A"/>
    <s v="GIOVANNY MENDIETA"/>
    <s v="I-2025-6875"/>
    <s v="22/01/2025"/>
    <n v="5300"/>
    <s v="SubSecretaría de Gestión Institucional"/>
    <s v="Dirección de Servicios Administrativos"/>
    <s v="FREDDY HUMBERTO CARRERO VELANDIA"/>
    <s v="22/01/2025"/>
    <s v="SED-SA-AM-DSA-001-2025"/>
    <s v="PRESTAR EL SERVICIO DE MANTENIMIENTO TÉCNICO INTEGRAL AUTOMOTRIZ DE LOS VEHÍCULOS QUE CONFORMAN EL PARQUE AUTOMOTOR DE LA SECRETARÍA DE EDUCACIÓN DEL DISTRITO."/>
    <s v="MANTENIMIENTO Y AUTOPARTES"/>
    <n v="187207478"/>
    <s v="N/A"/>
    <x v="1"/>
    <s v="PRESTAR EL SERVICIO DE MANTENIMIENTO TÉCNICO INTEGRAL AUTOMOTRIZ DE LOS VEHÍCULOS QUE CONFORMAN EL PARQUE AUTOMOTOR DE LA SECRETARIA DE EDUCACIÓN DEL DISTRITO"/>
    <s v="Selección Abreviada - AMP"/>
    <s v="SI"/>
    <n v="187224000"/>
    <s v="461 - 460"/>
    <d v="2023-01-10T00:00:00"/>
    <s v="7224000 _x000a_180000000"/>
    <s v="Incorrecto"/>
    <s v="$ 900.016.522,00"/>
    <d v="2024-12-12T00:00:00"/>
    <n v="7"/>
    <s v="LINDA GAMBOA; GUSTAVO OROZCO; LILIANA ROJAS; NICOLAS VARGAS CONDE; HECTOR GUALTEROS; AFRIKA; JHON MAURICIO"/>
    <s v="SED-SA-AM-DSA-001-2025"/>
    <s v="https://operaciones.colombiacompra.gov.co/tienda-virtual-del-estado-colombiano/ordenes-compra/141798"/>
    <s v="N/A"/>
    <s v="N/A"/>
    <s v="N/A"/>
    <s v="23/01/2025"/>
    <s v="23/01/2025"/>
    <s v="N/A"/>
    <s v="N/A"/>
    <s v="N/A"/>
    <s v="N/A"/>
    <s v="29/01/2025"/>
    <s v="141801; 141799; 141800; 141796; 141797; 141798"/>
    <n v="6"/>
    <s v="23/01/2025"/>
    <m/>
    <s v="N/A"/>
    <s v="N/A"/>
    <s v="N/A"/>
    <s v="N/A"/>
    <s v="N/A"/>
    <s v="N/A"/>
    <s v="N/A"/>
    <s v="N/A"/>
    <s v="N/A"/>
    <s v="N/A"/>
    <s v="N/A"/>
    <n v="6"/>
    <s v="N/A"/>
    <s v="13/02/2025"/>
    <s v="N/A"/>
    <s v="N/A"/>
    <s v="N/A"/>
    <s v="N/A"/>
    <d v="2025-05-02T00:00:00"/>
    <s v="N/A"/>
    <n v="187207478"/>
    <m/>
    <n v="0"/>
    <s v="14/02/2025"/>
    <s v="N/A"/>
    <d v="2025-02-17T00:00:00"/>
    <s v="N/A"/>
    <s v="N/A"/>
    <s v="N/A"/>
    <s v="N/A"/>
    <s v="N/A"/>
    <s v="N/A"/>
    <s v="Adjudicado"/>
  </r>
  <r>
    <n v="3"/>
    <s v="7701-1-16 (2025)_x000a_O21202020060464112-1-1 (2025)"/>
    <s v="RECURSOS PROPIOS"/>
    <s v="17/12/2024"/>
    <s v="JHON MAURICIO"/>
    <s v="HECTOR GUALTEROS "/>
    <s v="LUISA VANEGAS"/>
    <s v="MARGARETH JARAMILLO "/>
    <s v="N/A"/>
    <s v="ANDRES CUERVO"/>
    <s v="I-2025-732"/>
    <d v="2025-01-24T00:00:00"/>
    <n v="5300"/>
    <s v="SubSecretaría de Gestión Institucional"/>
    <s v="Dirección de Servicios Administrativos"/>
    <s v="FREDDY HUMBERTO CARRERO VELANDIA"/>
    <s v="23/01/2025"/>
    <s v="SED-SA-AM-DSA-002-2025"/>
    <s v="PRESTAR EL SERVICIO PUBLICO DE TRANSPORTE TERRESTRE AUTOMOTOR ESPECIAL PARA EL DESARROLLO DE LAS ACTIVIDADES PROGRAMADAS POR LA SECRETARIA DE EDUCACION DEL DISTRITO, MEDIANTE EL ACUERDO MARCO TRANSPORTE TERRESTRE ESPECIAL DE PASAJEROS II CCE-144-2023."/>
    <s v="TRANSPORTE TERRESTRES ESPECIAL DE PASAJEROS II"/>
    <n v="1393181613.6800001"/>
    <s v="N/A"/>
    <x v="1"/>
    <s v="PRESTAR EL SERVICIO PÚBLICO DE TRANSPORTE TERRESTRE AUTOMOTOR ESPECIAL PARA EL DESARROLLO DE LAS ACTIVIDADES PROGRAMADAS POR LA SECRETARIA DE EDUCACION DEL DISTRITO, MEDIANTE EL ACUERDO MARCO TRANSPORTE TERRESTRE ESPECIAL DE PASAJEROS II CCE-144-2023."/>
    <s v="Selección Abreviada - AMP"/>
    <s v="SI"/>
    <n v="908544000"/>
    <s v="705;704;251"/>
    <s v="09/01/2025; 15/01/2025"/>
    <s v="1:$ 858.544.000; 2: $50.000.000; 3: $500.000.000"/>
    <s v="Incorrecto"/>
    <s v="$ 1.573.906.386,32"/>
    <s v="17/12/2024"/>
    <n v="6"/>
    <s v="LINDA JAZMIN; RAFAEL BACA; LILIANA ROJAS; HECTOR WALTEROS; AFRIKA; JHON MAURICIO"/>
    <s v="SED-SA-AM-DSA-002-2025"/>
    <s v="https://operaciones.colombiacompra.gov.co/tienda-virtual-del-estado-colombiano/ordenes-compra/141654_x000a_https://operaciones.colombiacompra.gov.co/tienda-virtual-del-estado-colombiano/ordenes-compra/141656"/>
    <s v="N/A"/>
    <s v="N/A"/>
    <s v="N/A"/>
    <d v="2025-12-02T00:00:00"/>
    <d v="2025-12-02T00:00:00"/>
    <s v="23/01/2025"/>
    <s v="17/12/2024"/>
    <s v="184139; 184144"/>
    <s v="N/A"/>
    <s v="31/01/2025"/>
    <s v="141654; 141656; 141654; 141656"/>
    <n v="4"/>
    <s v="24/01/2025"/>
    <m/>
    <s v="N/A"/>
    <s v="N/A"/>
    <s v="N/A"/>
    <s v="N/A"/>
    <s v="N/A"/>
    <s v="N/A"/>
    <s v="N/A"/>
    <s v="N/A"/>
    <s v="N/A"/>
    <s v="N/A"/>
    <s v="N/A"/>
    <n v="2"/>
    <s v="N/A"/>
    <d v="2025-11-02T00:00:00"/>
    <s v="N/A"/>
    <s v="N/A"/>
    <s v="N/A"/>
    <s v="N/A"/>
    <d v="2025-06-02T00:00:00"/>
    <s v="N/A"/>
    <n v="1205648993"/>
    <m/>
    <n v="187532620.68000007"/>
    <s v="14/02/2025"/>
    <s v="N/A"/>
    <d v="2025-02-17T00:00:00"/>
    <s v="N/A"/>
    <s v="N/A"/>
    <s v="N/A"/>
    <s v="N/A"/>
    <s v="N/A"/>
    <s v="N/A"/>
    <s v="Adjudicado"/>
  </r>
  <r>
    <n v="4"/>
    <s v="O21202020080383619-1-1 (2025)"/>
    <s v="RECURSOS PROPIOS"/>
    <s v="20/12/2024"/>
    <s v="MAURICIO LUNA"/>
    <s v="RAFAEL MUÑOZ"/>
    <s v="LUISA VANEGAS"/>
    <s v="MARGARETH JARAMILLO "/>
    <s v="N!A"/>
    <s v="GIOVANNI MENDIETA"/>
    <s v="I-2025-8327"/>
    <s v="24-01-2025"/>
    <n v="1600"/>
    <s v="SubSecretaría de Gestión Institucional"/>
    <s v="Oficina Asesora de Comunicación y Prensa"/>
    <s v="CLAUDIA RINCON CAICEDO"/>
    <s v="24/01/2025"/>
    <s v="SED-MC-OACP-003-2025 "/>
    <s v="Realizar la publicación de avisos de prensa emitidos por la Secretaría de Educación del Distrito en periódicos de circulación_x000a_nacional y local."/>
    <s v="N/A"/>
    <n v="36396000"/>
    <s v="N/A"/>
    <x v="2"/>
    <s v="REALIZAR LA PUBLICACIÓN DE AVISOS DE PRENSA EMITIDOS POR LA SECRETARÍA DE EDUCACIÓN DEL DISTRITO EN PERIÓDICOS DE CIRCULACIÓN NACIONAL Y LOCAL."/>
    <s v="Miníma Cuantía "/>
    <s v="SI"/>
    <s v=" $            36.396.000,00"/>
    <n v="726"/>
    <s v="15-1-25"/>
    <s v="$36.396.000,00"/>
    <s v="Incorrecto"/>
    <s v="$ 0,00"/>
    <s v="03/01/2025; 23/01/2025"/>
    <n v="7"/>
    <s v="ARTURO CHARRIA; CAROLINA HERRERA; MAURIICIO LUNA; PAOLA ENAO; CLAUDIA RINCON CAICEDO; CAMILO GARCIA; JAVIER ALDANA "/>
    <s v="https://educacionbogota.sharepoint.com/:f:/r/sites/OFC/540_PS_MC/2025/1000/1600/SED-MC-OACP-003-2025?csf=1&amp;web=1&amp;e=xoW1z1"/>
    <s v="https://community.secop.gov.co/Public/Tendering/OpportunityDetail/Index?noticeUID=CO1.NTC.7445035&amp;isFromPublicArea=True&amp;isModal=true&amp;asPopupView=true"/>
    <m/>
    <m/>
    <m/>
    <s v="24/01/2025"/>
    <s v="24/01/2025"/>
    <s v="N/A"/>
    <s v="N/A"/>
    <s v="N/A"/>
    <s v="N/A"/>
    <s v="N/A"/>
    <s v="CO1.PCCNTR.7405067"/>
    <s v="N/A"/>
    <s v="N/A"/>
    <m/>
    <s v="24/01/2025"/>
    <s v="29/01/2025"/>
    <s v="29/01/2025"/>
    <s v="30/01/2025"/>
    <s v="N/A"/>
    <s v="30/01/2025"/>
    <s v="30/01/2025"/>
    <s v="N/A"/>
    <s v="N/A"/>
    <s v="N/A"/>
    <s v="30/01/2025"/>
    <n v="5"/>
    <s v="31/01/2025"/>
    <d v="2025-04-02T00:00:00"/>
    <m/>
    <m/>
    <m/>
    <n v="1"/>
    <d v="2025-04-02T00:00:00"/>
    <s v="N/A"/>
    <n v="36396000"/>
    <m/>
    <n v="0"/>
    <d v="2025-05-02T00:00:00"/>
    <m/>
    <d v="2025-02-06T00:00:00"/>
    <m/>
    <m/>
    <m/>
    <m/>
    <m/>
    <m/>
    <s v="Adjudicado"/>
  </r>
  <r>
    <n v="5"/>
    <s v="O212020200701030571351-1-1 (2025);O212020200701030571355-1-1 (2025);O212020200701030571354-1-1 (2025);7638-2-266 (2025);7638-3-287 (2025);O212020200701030571359-1-1 (2025);O212020200701030571355-1-2 (2025)"/>
    <s v="RECURSOS PROPIOS"/>
    <d v="2025-02-01T00:00:00"/>
    <s v="GISSEL DÍAZ"/>
    <s v="JAVIER HERNANDEZ"/>
    <s v="LUISA VANEGAS"/>
    <s v="MARGARETH JARAMILLO "/>
    <m/>
    <s v="GIOVANNI MENDIETA"/>
    <s v="I-2025-9096"/>
    <s v="27/01/2025"/>
    <n v="4400"/>
    <s v="SubSecretaría de Acceso y Permanencia"/>
    <s v="Dirección de Dotaciones Escolares"/>
    <s v="ALEJANDRO CÁCERES MONROY"/>
    <s v="28/01/2025"/>
    <s v="SED-LP-DDE-004-2025"/>
    <s v="ADQUIRIR EL PLAN DE SEGUROS DE LA SECRETARIA DE EDUCACIÓN DEL DISTRITO."/>
    <s v="N/A"/>
    <n v="17894125167"/>
    <m/>
    <x v="3"/>
    <s v="ADQUIRIR EL PLAN DE SEGUROS DE LA SECRETARIA DE EDUCACIÓN DEL DISTRITO. (GRUPO I) POLIZA AUTOMOTORES;  (GRUPO I) POLIZA RESPONSABILIDAD CIVIL EXTRACONTRACTUAL;  (GRUPO I) POLIZA TODO RIESGO DAÑO MATERIAL; (GRUPO I) POLIZA TODO RIESGO DAÑO MATERIAL DOTACIONES;  (POLIZA DE MANEJO - POLIZA DE INFIDELIDAD Y RIESGOS FINANCIEROS); (POLIZA RESPONSABILIDAD SERVIDORES PUBLICOS)."/>
    <s v="Licitación Pública"/>
    <s v="SI"/>
    <s v=" $      17.894.125.167,00"/>
    <s v="800 - 877"/>
    <s v="1/15/2025 -ENERO 17 DE 2025"/>
    <s v="4.758.600.000; 1.449.000.000; 57.907.872; 7.992.007.813; 434.675.375; 2.802.440.218; 399.493.889"/>
    <s v="Incorrecto"/>
    <s v="$ 0,00"/>
    <s v="24/01/2025"/>
    <m/>
    <m/>
    <s v="SED-LP-DDE-004-2025"/>
    <s v="https://community.secop.gov.co/Public/Tendering/OpportunityDetail/Index?noticeUID=CO1.NTC.7689059&amp;isFromPublicArea=True&amp;isModal=true&amp;asPopupView=true_x000a_"/>
    <s v="SI"/>
    <m/>
    <m/>
    <s v="27/01/2025"/>
    <s v="27/01/2025"/>
    <s v="N/A"/>
    <s v="N/A"/>
    <s v="N/A"/>
    <s v="N/A"/>
    <m/>
    <s v="CO1.PCCNTR.7731288; CO1.PCCNTR.7731280; CO1.PCCNTR.7730952"/>
    <s v="N/A"/>
    <m/>
    <m/>
    <s v="28/01/2025"/>
    <d v="2025-11-02T00:00:00"/>
    <m/>
    <m/>
    <m/>
    <m/>
    <m/>
    <m/>
    <m/>
    <m/>
    <m/>
    <n v="3"/>
    <m/>
    <m/>
    <m/>
    <m/>
    <m/>
    <m/>
    <s v="27/03/2025"/>
    <m/>
    <n v="17655823948"/>
    <m/>
    <n v="238301219"/>
    <m/>
    <m/>
    <d v="2025-04-15T00:00:00"/>
    <m/>
    <m/>
    <m/>
    <m/>
    <m/>
    <m/>
    <s v="Adjudicado"/>
  </r>
  <r>
    <n v="6"/>
    <s v="7701-1-15 (2025)_x000a_O21202020080585330-1-1 (2025)_x000a_"/>
    <s v="RECURSOS PROPIOS"/>
    <d v="2025-02-01T00:00:00"/>
    <s v="GISSEL DÍAZ"/>
    <s v="HECTOR GUALTEROS "/>
    <s v="LUISA VANEGAS"/>
    <s v="FELIPE MUÑOZ"/>
    <s v="N/A"/>
    <s v="ANDRES CUERVO"/>
    <s v="I-2025-10301"/>
    <s v="29/01/2025"/>
    <n v="5300"/>
    <s v="SubSecretaría de Gestión Institucional"/>
    <s v="Dirección de Servicios Administrativos"/>
    <s v="FREDDY HUMBERTO CARRERO VELANDIA"/>
    <s v="29/01/2025"/>
    <s v="SED-SA-AM-DSA-005-2025"/>
    <s v="PRESTACION INTEGRAL DEL SERVICIO DE ASEO Y CAFETERIA PARA LAS SEDES  DE LA SECRETARIA DE EDUCACION DEL DISTRITO"/>
    <s v=" "/>
    <n v="94714734759"/>
    <m/>
    <x v="1"/>
    <s v="PRESTACION INTEGRAL DEL SERVICIO DE ASEO Y CAFETERIA PARA LAS SEDES  DE LA SECRETARIA DE EDUCACION DEL DISTRITO"/>
    <s v="Selección Abreviada - AMP"/>
    <s v="SI"/>
    <s v=" $    148.362.442.513,00"/>
    <s v="457 - 1168"/>
    <s v="11/01/2025_x000a_22/01/2025"/>
    <s v="(457) 4.231.689.000; (1168) 148.362.442.513"/>
    <s v="Correcto"/>
    <s v="$ 21.255.194.248,00"/>
    <s v="24/01/2025; 28/01/2025"/>
    <m/>
    <m/>
    <s v="SED-SA-AM-DSA-005-2025"/>
    <s v="https://operaciones.colombiacompra.gov.co/tienda-virtual-del-estado-colombiano/ordenes-compra/141891_x000a_https://operaciones.colombiacompra.gov.co/tienda-virtual-del-estado-colombiano/ordenes-compra/141898_x000a_"/>
    <s v="N/A"/>
    <s v="N/A"/>
    <s v="N/A"/>
    <s v="28/01/2025"/>
    <s v="29/01/2025"/>
    <s v="N/A"/>
    <s v="29/01/2025"/>
    <s v=" Evento 1:  184441_x000a_Evento 2:  184445_x000a_Evento 3:  184446_x000a_Evento 4:  184449_x000a_Evento 5:  184451_x000a_Evento 6:  184453_x000a_Evento 7:  184455_x000a_Evento 8:  184456_x000a_Evento 9:  184459_x000a_ Evento 10:  184461"/>
    <s v="29/01/2025"/>
    <d v="2025-05-02T00:00:00"/>
    <s v="141891_x000a_141892_x000a_141893_x000a_141894_x000a_141895_x000a_141896_x000a_141897_x000a_141898_x000a_141899_x000a_141900"/>
    <n v="10"/>
    <d v="2025-01-29T00:00:00"/>
    <m/>
    <s v="N/A"/>
    <s v="(FECHA OBSERVACIONES A LAS SOLICITUDES DE COTIZACIÓN) Hasta el 5/02/2025"/>
    <s v="N/A"/>
    <s v="N/A"/>
    <m/>
    <s v="N/A"/>
    <s v="N/A"/>
    <s v="N/A"/>
    <s v="N/A"/>
    <s v="N/A"/>
    <d v="2025-05-02T00:00:00"/>
    <n v="139"/>
    <m/>
    <m/>
    <m/>
    <m/>
    <m/>
    <m/>
    <m/>
    <m/>
    <n v="90609300793.490005"/>
    <m/>
    <n v="4105433965.5099945"/>
    <m/>
    <m/>
    <d v="2025-02-26T00:00:00"/>
    <m/>
    <m/>
    <m/>
    <m/>
    <m/>
    <m/>
    <s v="Adjudicado"/>
  </r>
  <r>
    <n v="7"/>
    <s v="7701-1-14 (2025)_x000a_O21202020080585250-1-2 (2025)"/>
    <s v="RECURSOS PROPIOS"/>
    <m/>
    <s v="LAURA CUENCA"/>
    <s v="JULIANA MURCIA"/>
    <s v="LUISA VANEGAS"/>
    <s v="MARGARETH JARAMILLO "/>
    <m/>
    <s v="SEBASTIAN GARCES/ GIOVANNI MENDIETA"/>
    <s v="I-2025-10209"/>
    <s v="29/01/2025"/>
    <n v="5300"/>
    <s v="SubSecretaría de Gestión Institucional"/>
    <s v="Dirección de Servicios Administrativos"/>
    <s v="FREDDY HUMBERTO CARRERO VELANDIA"/>
    <s v="29/01/2024"/>
    <s v="SED-SA-BP-DSA-006-2025"/>
    <s v="PRESTACIÓN INTEGRAL DEL SERVICIO DE VIGILANCIA Y SEGURIDAD PRIVADA PARA LAS SEDES DE LA SECRETARÍA DE EDUCACIÓN DEL DISTRITO"/>
    <s v="N/A"/>
    <n v="764748895453"/>
    <s v="$557.552.514.528,00"/>
    <x v="4"/>
    <s v="PRESTACIÓN INTEGRAL DEL SERVICIO DE VIGILANCIA Y SEGURIDAD PRIVADA PARA LAS SEDES DE LA SECRETARÍA DE EDUCACIÓN DEL DISTRITO"/>
    <s v="Contratación régimen especial"/>
    <s v="SI"/>
    <s v=" $    746.387.991.615,00"/>
    <s v="1203;1204;1205;1206(23/01/2024)     VF-3;VF-4;VF-6;VF-7(27/01/2025)"/>
    <s v="23/01/2025--27/01/2025"/>
    <s v="745.067.464.576 (LAS VIGENCIAS FUTURAS ESTAN EN VALORES CONSTANTES NO CORRIENTES)"/>
    <s v="Correcto"/>
    <s v="-$ 18.360.903.838,00"/>
    <s v="1ra 12/01/2024; 2da 20/01/2024"/>
    <m/>
    <s v="CAROLINA HERRERA RAMIREZ; AFRIKA HENAO ZAMORA; LUISA FERNANDA VANEGAS; JULIANA MURCIA; MARGARET JARAMILLO; TATIANA BELTRAN"/>
    <s v="SED-SA-BP-DSA-006-2025"/>
    <s v="https://community.secop.gov.co/Public/Tendering/OpportunityDetail/Index?noticeUID=CO1.NTC.7536225&amp;isFromPublicArea=True&amp;isModal=true&amp;asPopupView=true"/>
    <s v="SI"/>
    <s v="24-1-25"/>
    <m/>
    <d v="2025-01-29T00:00:00"/>
    <d v="2025-01-29T00:00:00"/>
    <s v="N/A"/>
    <s v="N/A"/>
    <s v="N/A"/>
    <s v="N/A"/>
    <s v="N/A"/>
    <s v="CO1.PCCNTR.7409254"/>
    <s v="N/A"/>
    <s v="N/A"/>
    <m/>
    <d v="2025-02-04T00:00:00"/>
    <s v="N/A"/>
    <s v="N/A"/>
    <s v="N/A"/>
    <s v="181 _ 29/01/2025"/>
    <s v="30/01/2025"/>
    <s v="31/01/2025"/>
    <s v="N/A"/>
    <s v="N/A"/>
    <s v="N/A"/>
    <d v="2025-03-02T00:00:00"/>
    <n v="4"/>
    <s v="N/A"/>
    <d v="2025-03-02T00:00:00"/>
    <s v="N/A"/>
    <s v="N/A"/>
    <s v="N/A"/>
    <n v="14"/>
    <d v="2025-03-02T00:00:00"/>
    <s v="N/A"/>
    <n v="710796549563"/>
    <m/>
    <n v="53952345890"/>
    <d v="2025-04-02T00:00:00"/>
    <m/>
    <d v="2025-02-05T00:00:00"/>
    <m/>
    <m/>
    <m/>
    <m/>
    <m/>
    <m/>
    <s v="Adjudicado"/>
  </r>
  <r>
    <n v="8"/>
    <s v="O21202020080383132-1-11 (2025)"/>
    <s v="RECURSOS PROPIOS"/>
    <d v="2025-11-02T00:00:00"/>
    <s v="RAFAEL VARGAS "/>
    <s v="RAFAEL MUÑOZ"/>
    <s v="SANDRA JABER"/>
    <s v="FELIPE MUÑOZ"/>
    <s v="DALIA ARBELAEZ"/>
    <m/>
    <s v=" I-2025-20551"/>
    <s v="18/02/2025"/>
    <n v="1700"/>
    <s v="SubSecretaría de Gestión Institucional"/>
    <s v="Oficina de Tecnologías de la Información y las Comunicaciones"/>
    <s v="MILENA DEL PILAR SANDOVAL GOMEZ"/>
    <s v="14/02/2025"/>
    <s v="SED-SA-SI-OTIC-007-2025"/>
    <s v="ADQUIRIR EL LICENCIAMIENTO CREATIVE K12 EDUCATIVO, PARA LA SECRETARIA DE EDUCACION DEL DISTRITO – SED"/>
    <s v="N/A"/>
    <n v="295055200"/>
    <s v="N/A"/>
    <x v="5"/>
    <s v="ADQUIRIR EL LICENCIAMIENTO CREATIVE K12 EDUCATIVO, PARA LA SECRETARIA DE EDUCACION DEL DISTRITO – SED"/>
    <s v="Selección Abreviada por Subasta inversa"/>
    <s v="SI"/>
    <s v=" $          583.208.779,00"/>
    <n v="1577"/>
    <d v="2025-02-18T00:00:00"/>
    <n v="295055200"/>
    <s v="Correcto"/>
    <s v=" "/>
    <s v="29/01/2025"/>
    <m/>
    <m/>
    <s v="https://educacionbogota.sharepoint.com/:f:/r/sites/OFC/540_P_S_40_APSI/2025/1000/1700/SED-SA-SI-OTIC-007-2025?csf=1&amp;web=1&amp;e=fE3Pdn"/>
    <s v="https://community.secop.gov.co/Public/Tendering/OpportunityDetail/Index?noticeUID=CO1.NTC.7731012&amp;isFromPublicArea=True&amp;isModal=true&amp;asPopupView=true"/>
    <s v="N/A"/>
    <s v="N/A"/>
    <s v="N/A"/>
    <m/>
    <m/>
    <m/>
    <m/>
    <m/>
    <s v="N/A"/>
    <s v="N/A"/>
    <s v="CO1.PCCNTR.7703228"/>
    <s v="N/A"/>
    <s v="N/A"/>
    <s v="N/A"/>
    <d v="2025-02-27T00:00:00"/>
    <d v="2025-02-27T00:00:00"/>
    <d v="2025-02-27T00:00:00"/>
    <s v="27/02/2025"/>
    <s v="591/2025"/>
    <s v="28/02/2025"/>
    <d v="2025-03-03T00:00:00"/>
    <s v="N/A"/>
    <s v="N/A"/>
    <s v="N/A"/>
    <d v="2025-05-03T00:00:00"/>
    <n v="5"/>
    <d v="2025-03-07T00:00:00"/>
    <d v="2025-03-13T00:00:00"/>
    <s v="N/A"/>
    <s v="N/A"/>
    <s v="N/A"/>
    <n v="8"/>
    <d v="2025-03-26T00:00:00"/>
    <n v="980"/>
    <n v="210796608"/>
    <m/>
    <n v="84258592"/>
    <m/>
    <m/>
    <d v="2025-03-31T00:00:00"/>
    <m/>
    <m/>
    <m/>
    <m/>
    <m/>
    <m/>
    <s v="Adjudicado"/>
  </r>
  <r>
    <n v="9"/>
    <s v="O21202020070373290-1-1 (2025)"/>
    <s v="RECURSOS PROPIOS"/>
    <d v="2024-09-12T00:00:00"/>
    <s v="MONICA ACOSTA "/>
    <s v="RAFAEL MUÑOZ"/>
    <s v="LUISA VANEGAS"/>
    <s v="MARGARETH JARAMILLO "/>
    <s v="N/A"/>
    <m/>
    <s v="I-2025-16457"/>
    <d v="2025-01-02T00:00:00"/>
    <n v="5300"/>
    <s v="SubSecretaría de Gestión Institucional"/>
    <s v="Dirección de Servicios Administrativos"/>
    <s v="FREDDY HUMBERTO CARRERO VELANDIA"/>
    <s v="18/02/2025"/>
    <s v="SED-SA-SI-DSA-008-2025"/>
    <s v="SUMINISTRO DE BEBIDAS CALIENTES A TRAVES DE MAQUINAS DISPENSADORAS PARA LA SECRETARIA DE EDUCACION DEL DISTRITO DEL NIVEL CENTRAL"/>
    <s v="N/A"/>
    <n v="294062500"/>
    <m/>
    <x v="5"/>
    <s v="SUMINISTRO DE BEBIDAS CALIENTES A TRAVES DE MAQUINAS DISPENSADORAS PARA LA SECRETARIA DE EDUCACION DEL DISTRITO DEL NIVEL CENTRAL"/>
    <s v="Selección Abreviada por Subasta inversa"/>
    <s v=" SI "/>
    <s v=" $          294.062.500,00"/>
    <n v="789"/>
    <d v="2025-01-15T00:00:00"/>
    <s v="$294.062.500,00"/>
    <s v="Correcto"/>
    <s v="$ 0,00"/>
    <s v="17/12/2024"/>
    <n v="10"/>
    <s v="refael muñoz; afrika enao zamora; margareth jaramillo echeverri; luisa fernanda vanegas; monica fernanda acosta perdomo; alexanda acosta rojas; erika vivian boyacá olaya;linda yazmine gambia vaquero; miguel rolando valdez rondon; rafael vaca fajardo"/>
    <s v="SED-SA-SI-DSA-008-2025"/>
    <s v="https://community.secop.gov.co/Public/Tendering/OpportunityDetail/Index?noticeUID=CO1.NTC.7759861&amp;isFromPublicArea=True&amp;isModal=true&amp;asPopupView=true"/>
    <s v="N/A"/>
    <s v="N/A"/>
    <s v="N/A"/>
    <d v="2025-02-10T00:00:00"/>
    <s v="19/02/2025"/>
    <s v="N/A"/>
    <s v="N/A"/>
    <s v="N/A"/>
    <s v="N/A"/>
    <s v="N/A"/>
    <s v="CO1.PCCNTR.7651529"/>
    <s v="N/A"/>
    <s v="N/A"/>
    <s v="N/A"/>
    <s v="19/02/2025"/>
    <s v="26/02/2025"/>
    <d v="2025-03-03T00:00:00"/>
    <d v="2025-03-03T00:00:00"/>
    <d v="2025-03-03T00:00:00"/>
    <m/>
    <m/>
    <s v="19/02/2025"/>
    <m/>
    <s v="N/A"/>
    <m/>
    <n v="1"/>
    <m/>
    <m/>
    <m/>
    <m/>
    <m/>
    <m/>
    <m/>
    <m/>
    <n v="294062500"/>
    <m/>
    <n v="0"/>
    <m/>
    <m/>
    <d v="2025-03-20T00:00:00"/>
    <m/>
    <m/>
    <m/>
    <m/>
    <m/>
    <m/>
    <s v="Adjudicado"/>
  </r>
  <r>
    <n v="10"/>
    <s v="8060-1-549 (2025)"/>
    <s v="RECURSOS PROPIOS"/>
    <s v="24/01/2025"/>
    <s v="MARITZA GARCIA"/>
    <s v="JAVIER HERNANDEZ"/>
    <s v="SANDRA JABER"/>
    <s v="MARGARETH JARAMILLO "/>
    <s v="MARTA GUIZA"/>
    <m/>
    <s v="I202520978 "/>
    <s v="19/02/2025"/>
    <n v="4200"/>
    <s v="SubSecretaría de Acceso y Permanencia"/>
    <s v="Dirección de Bienestar Estudiantil"/>
    <s v="DANIEL EDUARDO MORA CASTAÑEDA"/>
    <s v="24/02/2025"/>
    <s v="SED-SA-AM-DBE-009-2025"/>
    <s v="CONTRATAR EL SERVICIO DE RECEPCIÓN, ALMACENAMIENTO, ENSAMBLE Y DISTRIBUCIÓN DE REFRIGERIOS ESCOLARES, CON OCASIÓN DEL CUARTO EVENTO DE COTIZACIÓN EN EL MARCO DEL INSTRUMENTO DE AGREGACIÓN DE DEMANDA CCE-115-2023 SUSCRITO ENTRE LA AGENCIA NACIONAL DE CONTRATACIÓN PÚBLICA - COLOMBIA COMPRA EFICIENTE, LA SECRETARÍA DE EDUCACIÓN DEL DISTRITO Y LOS PROVEEDORES QUE RESULTARON ADJUDICATARIOS EN LA LICITACIÓN PÚBLICA CCENEG-069-01-2022."/>
    <s v="SERVICIO DE ALMACENAMIENTO, ENSAMBLE Y DISTRIBUCIoN DE REFRIGERIOS ESCOLARES IV"/>
    <n v="33332172395"/>
    <m/>
    <x v="1"/>
    <s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
    <s v="Selección Abreviada - AMP"/>
    <s v="SI"/>
    <s v=" $      38.319.908.399,00"/>
    <n v="1331"/>
    <d v="2025-01-27T00:00:00"/>
    <s v="$38.319.908.399,00"/>
    <s v="Incorrecto"/>
    <s v="$ 4.987.736.004,00"/>
    <d v="2025-03-02T00:00:00"/>
    <n v="14"/>
    <s v="SANDRA JAVER; MARGARET JARAMILLO; JAVIER ANCIZAR; "/>
    <s v="SED-CD-DBE-009-2025"/>
    <s v="https://community.secop.gov.co/Public/Tendering/OpportunityDetail/Index?noticeUID=CO1.NTC.7759861&amp;isFromPublicArea=True&amp;isModal=true&amp;asPopupView=true"/>
    <s v="SI"/>
    <s v="14/02/02025"/>
    <m/>
    <s v="18/02/2025"/>
    <s v="19/02/2025"/>
    <s v="N/A"/>
    <s v="N/A"/>
    <s v="N/A"/>
    <s v="N/A"/>
    <s v="N/A"/>
    <s v="142216;142215;142224;142223;142217;142218;142219;142220;142221;142222"/>
    <n v="10"/>
    <s v="N/A"/>
    <m/>
    <d v="2025-02-21T00:00:00"/>
    <s v="N/A"/>
    <s v="N/A"/>
    <s v="N/A"/>
    <s v="N/A"/>
    <s v="N/A"/>
    <s v="N/A"/>
    <s v="N/A"/>
    <s v="N/A"/>
    <s v="N/A"/>
    <s v="N/A"/>
    <n v="10"/>
    <s v="N/A"/>
    <s v="N/A"/>
    <s v="N/A"/>
    <s v="N/A"/>
    <s v="N/A"/>
    <s v="N/A"/>
    <s v="N/A"/>
    <s v="N/A"/>
    <n v="33332172359"/>
    <m/>
    <n v="36"/>
    <m/>
    <s v="21/02/2025"/>
    <d v="2025-02-27T00:00:00"/>
    <m/>
    <m/>
    <m/>
    <m/>
    <m/>
    <m/>
    <s v="Adjudicado"/>
  </r>
  <r>
    <n v="11"/>
    <s v="8060-2-552 (2025); 8060-2-14 (2025)"/>
    <s v="SGP; RECURSOS PROPIOS"/>
    <s v="24/01/2025"/>
    <s v="RAFAEL VARGAS"/>
    <s v="HECTOR GUALTEROS "/>
    <s v="SANDRA JABER"/>
    <s v="FELIPE MUÑOZ"/>
    <m/>
    <m/>
    <s v="I-2025-21573"/>
    <d v="2025-02-20T00:00:00"/>
    <n v="4200"/>
    <s v="SubSecretaría de Acceso y Permanencia"/>
    <s v="Dirección de Bienestar Estudiantil"/>
    <s v="DANIEL EDUARDO MORA CASTAÑEDA"/>
    <s v="20/02/2025"/>
    <s v="SED-SA-AM-DBE-010-2025"/>
    <s v="PRESTAR EL SERVICIO DE TRANSPORTE ESPECIAL ESCOLAR CON LOS VEHÍCULOS QUE REQUIERA LA SECRETARÍA DE EDUCACIÓN DEL DISTRITO CAPITAL."/>
    <s v="TRANSPORTE TERRESTRES ESPECIAL DE PASAJEROS II"/>
    <n v="73792864604"/>
    <s v="N/A"/>
    <x v="1"/>
    <s v="PRESTAR EL SERVICIO DE TRANSPORTE ESPECIAL ESCOLAR, CON LOS VEHICULOS QUE REQUIERA LA SECRETARIA DE EDUCACION DEL DISTRITO CAPITAL."/>
    <s v="Selección Abreviada - AMP"/>
    <s v="SI"/>
    <n v="1754579216283"/>
    <n v="1564"/>
    <d v="2025-02-14T00:00:00"/>
    <s v="$ 41.892.575.435; $32.022.999.186"/>
    <s v="Incorrecto"/>
    <s v="$ 73.915.574.621,00"/>
    <d v="2025-07-02T00:00:00"/>
    <m/>
    <m/>
    <s v="SED-SA-AM-DBE-010-2025"/>
    <s v="https://operaciones.colombiacompra.gov.co/tienda-virtual-del-estado-colombiano/ordenes-compra/143345_x000a_https://operaciones.colombiacompra.gov.co/tienda-virtual-del-estado-colombiano/ordenes-compra/143854_x000a_"/>
    <s v="N/A"/>
    <s v="N/A"/>
    <s v="N/A"/>
    <s v="18/02/2025"/>
    <s v="19/02/2025"/>
    <m/>
    <d v="2025-12-02T00:00:00"/>
    <n v="186244"/>
    <s v="20/02/2025"/>
    <s v="27/02/2025"/>
    <s v="143288;_x000a_143289;_x000a_143290;_x000a_143393;_x000a_143394;_x000a_143395;_x000a_143707;_x000a_143708;_x000a_143709;_x000a_143746;_x000a_143747;_x000a_143748;_x000a_143749;_x000a_143750;_x000a_143751;_x000a_143752;_x000a_143753;_x000a_143754;_x000a_144031;_x000a_144032;_x000a_144033;_x000a_144034;_x000a_144035"/>
    <n v="23"/>
    <m/>
    <m/>
    <s v="13/03/2025_x000a_14/03/2025_x000a_20/03/2025_x000a_21/03/2025_x000a_25/03/2025_x000a_27/03/2025"/>
    <s v="N/A"/>
    <s v="N/A"/>
    <s v="N/A"/>
    <s v="N/A"/>
    <s v="N/A"/>
    <s v="N/A"/>
    <s v="N/A"/>
    <s v="N/A"/>
    <s v="N/A"/>
    <s v="N/A"/>
    <n v="49"/>
    <s v="N/A"/>
    <s v="N/A"/>
    <s v="N/A"/>
    <s v="N/A"/>
    <s v="N/A"/>
    <s v="N/A"/>
    <s v="N/A"/>
    <s v="N/A"/>
    <n v="48614295562.890007"/>
    <m/>
    <n v="25178569041.109993"/>
    <m/>
    <m/>
    <d v="2025-03-28T00:00:00"/>
    <m/>
    <m/>
    <m/>
    <m/>
    <m/>
    <m/>
    <s v="Adjudicado"/>
  </r>
  <r>
    <n v="12"/>
    <s v="7949-1-6 (2025)"/>
    <s v="RECURSOS PROPIOS"/>
    <d v="2025-03-02T00:00:00"/>
    <s v="LORENA PALENCIA"/>
    <s v="DORA NAYIBE"/>
    <s v="SANDRA JABER"/>
    <s v="MARGARETH JARAMILLO "/>
    <s v="DALIA ARBELAEZ"/>
    <s v="ANDRES CUERVO"/>
    <s v="I-2025-22423"/>
    <s v="21/02/2025"/>
    <n v="1700"/>
    <s v="SubSecretaría de Gestión Institucional"/>
    <s v="Oficina de Tecnologías de la Información y las Comunicaciones"/>
    <s v="MILENA DEL PILAR SANDOVAL GOMEZ"/>
    <s v="21/02/2025"/>
    <s v="SED-SA-AM-OTIC-011-2025 "/>
    <s v="CONTRATAR LOS SERVICIOS DE OCI (ORACLE CLOUD INFRAESTRUCTURE) PARA LA MIGRACION DE SISTEMAS DE INFORMACION MISIONALES DE LA SECRETARIA DE EDUCACION DEL DISTRITO."/>
    <s v="NUBE PÚBLICA IV"/>
    <n v="506165022"/>
    <s v="no"/>
    <x v="1"/>
    <s v="CONTRATAR LOS SERVICIOS DE OCI (ORACLE CLOUD INFRAESTRUCTURE) PARA LA MIGRACION DE SISTEMAS DE INFORMACION MISIONALES DE LA SECRETARIA DE EDUCACION DEL DISTRITO"/>
    <s v="Selección Abreviada - AMP"/>
    <s v="SI "/>
    <s v=" $          506.165.022,00"/>
    <n v="1545"/>
    <d v="2025-02-13T00:00:00"/>
    <n v="506165022"/>
    <s v="Incorrecto"/>
    <s v="$ 0,00"/>
    <d v="2025-06-02T00:00:00"/>
    <m/>
    <s v="4 PERSONAS "/>
    <s v="SED-SA-AM-OTIC-011-2025"/>
    <s v="https://operaciones.colombiacompra.gov.co/tienda-virtual-del-estado-colombiano/ordenes-compra/142487"/>
    <s v="N/A"/>
    <s v="N/A"/>
    <s v="N/A"/>
    <d v="2025-06-02T00:00:00"/>
    <d v="2025-06-02T00:00:00"/>
    <m/>
    <s v="21/02/2025"/>
    <n v="20786"/>
    <d v="2025-06-02T00:00:00"/>
    <s v="20/02/2025"/>
    <n v="142487"/>
    <n v="1"/>
    <s v="26/02/2025"/>
    <m/>
    <s v="N/A"/>
    <s v="N/A"/>
    <s v="N/A"/>
    <s v="N/A"/>
    <s v="N/A"/>
    <s v="N/A"/>
    <s v="N/A"/>
    <s v="N/A"/>
    <s v="N/A"/>
    <s v="N/A"/>
    <s v="N/A"/>
    <n v="1"/>
    <s v="N/A"/>
    <s v="N/A"/>
    <s v="N/A"/>
    <s v="N/A"/>
    <s v="N/A"/>
    <s v="N/A"/>
    <s v="N/A"/>
    <s v="N/A"/>
    <n v="485021178"/>
    <m/>
    <n v="21143844"/>
    <m/>
    <s v="N/A"/>
    <d v="2025-02-28T00:00:00"/>
    <s v="N/A"/>
    <s v="N/A"/>
    <s v="N/A"/>
    <s v="N/A"/>
    <s v="N/A"/>
    <s v="N/A"/>
    <s v="Adjudicado"/>
  </r>
  <r>
    <n v="13"/>
    <s v="7638-2-264 (2025)"/>
    <s v="RECURSOS DE CREDITO"/>
    <d v="2024-12-17T00:00:00"/>
    <s v="CAROLINA PINZON"/>
    <s v="FELIPE MUÑOZ_x000a_"/>
    <s v="SANDRA JABER"/>
    <s v="FELIPE MUÑOZ"/>
    <s v="MARIA TEREZA RODRIGUEZ"/>
    <s v="Andrés Cuervo "/>
    <s v="I-2025-23215"/>
    <d v="2025-02-24T00:00:00"/>
    <n v="4200"/>
    <s v="SubSecretaría de Acceso y Permanencia"/>
    <s v="Dirección de Construcción y Conservación de Establecimientos Educativos"/>
    <s v="ANDRÉS IVANNÓ GALEANO TORO"/>
    <d v="2025-04-03T00:00:00"/>
    <s v="SED-LP-OP-DCCEE-012-2025"/>
    <s v="ADELANTAR OBRAS DE ADECUACIÓN, MEJORAMIENTO Y MANTENIMIENTO CORRECTIVO DE LAS PLANTAS FÍSICAS DE LA SECRETARÍA DE EDUCACIÓN DEL DISTRITO, ASÍ COMO LA EJECUCIÓN DE OBRAS MENORES, QUE PERMITAN A TRAVÉS DE LA ATENCIÓN DE EMERGENCIAS Y DE NECESIDADES FÍSICAS PRIORITARIAS, GARANTIZAR EL FUNCIONAMIENTO Y LA PRESTACIÓN DEL SERVICIO DE LA INFRAESTRUCTURA FÍSICA EN LOS COLEGIOS DISTRITALES Y LAS SEDES ADMINISTRATIVAS"/>
    <s v="N/A"/>
    <n v="43732438887"/>
    <s v="N/A"/>
    <x v="3"/>
    <s v="ADELANTAR OBRAS DE ADECUACIÓN, MEJORAMIENTO Y MANTENIMIENTO CORRECTIVO DE LAS PLANTAS FÍSICAS DE LA SECRETARÍA DE EDUCACIÓN DEL DISTRITO, ASÍ COMO LA EJECUCIÓN DE OBRAS MENORES, QUE PERMITAN A TRAVES DE LA ATENCIÓN DE EMERGENCIAS Y DE NECESIDADES FÍSICAS PRIORITARIAS, GARANTIZAR EL FUNCIONAMIENTO Y LA PRESTACIÓN DEL SERVICIO DE LA INFRAESTRUCTURA FÍSICA EN LOS COLEGIOS DISTRITALES Y LAS SEDES ADMINISTRATIVAS"/>
    <s v="Licitación Pública"/>
    <s v="SI"/>
    <n v="53465311000"/>
    <s v="1642; 2294"/>
    <d v="2025-02-21T00:00:00"/>
    <s v="43607327343; 359379033"/>
    <m/>
    <s v=" "/>
    <d v="2025-01-15T00:00:00"/>
    <n v="2"/>
    <m/>
    <s v="https://educacionbogota.sharepoint.com/:f:/s/OFC/Eihbyq8q4Q1Oni1O1S3Br4IB-nfta0NiHe6OLth4fnJYHA?e=vOhiPa"/>
    <m/>
    <s v="SI"/>
    <s v="21/02/2025"/>
    <m/>
    <s v="24/02/2025"/>
    <s v="24/02/2025"/>
    <s v="N/A"/>
    <s v="N/A"/>
    <s v="N/A"/>
    <s v="N/A"/>
    <s v="N/A"/>
    <s v="N/A"/>
    <s v="N/A"/>
    <s v="N/A"/>
    <s v="N/A"/>
    <s v="24/02/2025"/>
    <d v="2025-03-10T00:00:00"/>
    <d v="2025-03-20T00:00:00"/>
    <d v="2025-03-28T00:00:00"/>
    <s v="0012/28/03/2025"/>
    <d v="2025-04-23T00:00:00"/>
    <d v="2025-04-23T00:00:00"/>
    <s v="24/02/2025"/>
    <m/>
    <d v="2025-04-02T00:00:00"/>
    <d v="2025-04-29T00:00:00"/>
    <n v="159"/>
    <d v="2025-05-23T00:00:00"/>
    <m/>
    <m/>
    <m/>
    <m/>
    <n v="100"/>
    <d v="2025-06-03T00:00:00"/>
    <s v="0068-2025"/>
    <n v="43732438887"/>
    <m/>
    <n v="0"/>
    <m/>
    <m/>
    <m/>
    <m/>
    <m/>
    <m/>
    <m/>
    <m/>
    <m/>
    <s v="Adjudicado"/>
  </r>
  <r>
    <n v="14"/>
    <s v="8060-1-538 (2025)"/>
    <s v="RECURSOS PROPIOS"/>
    <s v="15/01/2025"/>
    <s v="TATIANA BELTRAN"/>
    <s v="JAVIER HERNANDEZ"/>
    <s v="LUISA VANEGAS"/>
    <s v="FELIPE MUÑOZ"/>
    <m/>
    <m/>
    <s v="I-2025-23970"/>
    <d v="2025-02-26T00:00:00"/>
    <n v="4200"/>
    <s v="SubSecretaría de Acceso y Permanencia"/>
    <s v="Dirección de Bienestar Estudiantil"/>
    <s v="DANIEL EDUARDO MORA CASTAÑEDA"/>
    <s v="28/02/2025"/>
    <s v="SED-SA-AM-DBE-013-2025"/>
    <s v="SUMINISTRAR ALIMENTOS PARA LA OPERACIÓN DEL PROGRAMA DE ALIMENTACIÓN ESCOLAR – PAE-, CON OCASIÓN DEL SÉPTIMO EVENTO DE COTIZACIÓN EN EL MARCO DEL INSTRUMENTO DE AGREGACIÓN DE LA DEMANDA CCE-205-IAD-2023 SUSCRITO ENTRE LA AGENCIA NACIONAL DE CONTRATACIÓN PÚBLICA - COLOMBIA COMPRA EFICIENTE, LA SECRETARÍA DE EDUCACIÓN DEL DISTRITO Y LOS PROVEEDORES QUE RESULTARON ADJUDICATARIOS EN LA LICITACIÓN PÚBLICA CCENEG-071-01-2022."/>
    <s v="SUMINISTRO DE ALIMENTOS PAE IV"/>
    <n v="229672030182"/>
    <m/>
    <x v="1"/>
    <s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
    <s v="Selección Abreviada - AMP"/>
    <s v="SI"/>
    <s v=" $    229.672.030.182,00"/>
    <n v="1320"/>
    <d v="2025-01-27T00:00:00"/>
    <s v="$229.672.030.182,00"/>
    <s v="Incorrecto"/>
    <s v="$ 0,00"/>
    <s v="27/01/2024"/>
    <n v="8"/>
    <s v="Evelyn Tatiana Beltrán Sierra_x000a_Javier Ancizar Hernández_x000a_Afrika Henao_x000a_Ana Milena Cerón _x000a_Estyben Pirachicán_x000a_Martha Inés Guiza_x000a_Orlando Enrique Castillo_x000a_Cindy Florido Bolaños"/>
    <s v="SED-SA-AM-DBE-013-2025"/>
    <s v="https://operaciones.colombiacompra.gov.co/tienda-virtual-del-estado-colombiano/ordenes-compra/142604"/>
    <s v="N/A"/>
    <s v="N/A"/>
    <s v="N/A"/>
    <d v="2025-02-03T00:00:00"/>
    <d v="2025-02-03T00:00:00"/>
    <m/>
    <m/>
    <m/>
    <d v="2025-02-12T00:00:00"/>
    <d v="2025-02-17T00:00:00"/>
    <s v="142599 142594 142596 142591 142614 142586 142597 142593 142592 142615 142598 142595 142601 142588 142584 142585 142607 142587 142605 142600 142604 142603 142602 142606 142616"/>
    <n v="25"/>
    <m/>
    <m/>
    <d v="2025-02-27T00:00:00"/>
    <m/>
    <m/>
    <m/>
    <m/>
    <m/>
    <m/>
    <m/>
    <m/>
    <m/>
    <m/>
    <n v="25"/>
    <m/>
    <m/>
    <m/>
    <m/>
    <m/>
    <m/>
    <m/>
    <m/>
    <n v="190479408759"/>
    <m/>
    <n v="39192621423"/>
    <m/>
    <m/>
    <d v="2025-03-05T00:00:00"/>
    <m/>
    <m/>
    <m/>
    <m/>
    <m/>
    <m/>
    <s v="Adjudicado"/>
  </r>
  <r>
    <n v="15"/>
    <s v="O21202020080585330-1-2 (2025)"/>
    <s v="RECURSOS PROPIOS"/>
    <d v="2024-09-12T00:00:00"/>
    <s v="MARITZA GARCIA"/>
    <s v="JULIANA MURCIA"/>
    <s v="SANDRA JABER"/>
    <s v="MARGARETH JARAMILLO "/>
    <s v="N/A"/>
    <s v="JUAN CARLOS SALINAS"/>
    <s v="I-2025-27123"/>
    <d v="2025-03-04T00:00:00"/>
    <n v="5300"/>
    <s v="SubSecretaría de Gestión Institucional"/>
    <s v="Dirección de Servicios Administrativos"/>
    <s v="FREDDY HUMBERTO CARRERO VELANDIA"/>
    <d v="2025-04-03T00:00:00"/>
    <s v="SED-MC-DSA-014-2025"/>
    <s v="PRESTAR EL SERVICIO DE PODA Y CORTE DE CÉSPED; MANEJO INTEGRAL DE CONTROL DE PLAGAS, Y EL DE LAVADO ESPECIALIZADO DE TANQUES DE ALMACENAMIENTO DE AGUA POTABLE PARA LAS SEDES ADMINISTRATIVAS DE LA SECRETARIA DE EDUCACIÓN DEL DISTRITO"/>
    <s v="N/A"/>
    <n v="112444508"/>
    <s v="N/A"/>
    <x v="2"/>
    <s v="PRESTAR EL SERVICIO DE PODA Y CORTE DE CÉSPED; MANEJO INTEGRAL DE CONTROL DE PLAGAS, Y EL DE LAVADO ESPECIALIZADO DE TANQUES DE ALMACENAMIENTO DE AGUA POTABLE PARA LAS SEDES ADMINISTRATIVAS DE LA SECRETARIA DE EDUCACIÓN DEL DISTRITO"/>
    <s v="Miníma Cuantía "/>
    <s v="SI"/>
    <s v=" $          112.863.000,00"/>
    <n v="1288"/>
    <d v="2025-01-24T00:00:00"/>
    <n v="112863000"/>
    <s v="Correcto"/>
    <s v="$ 3.979.450,00"/>
    <d v="2025-04-02T00:00:00"/>
    <n v="12"/>
    <s v="SANDRA JAVER; MARGARET JARAMILLO; JULIANA MURCIA"/>
    <s v="https://educacionbogota.sharepoint.com/:f:/r/sites/OFC/540_PS_MC/2025/5000/5300/SED-MC-DSA-014-2025?csf=1&amp;web=1&amp;e=3YN4Hc"/>
    <s v="https://community.secop.gov.co/Public/Tendering/OpportunityDetail/Index?noticeUID=CO1.NTC.7774849&amp;isFromPublicArea=True&amp;isModal=true&amp;asPopupView=true"/>
    <s v="N/A"/>
    <s v="N/A"/>
    <m/>
    <d v="2025-03-03T00:00:00"/>
    <d v="2025-04-03T00:00:00"/>
    <s v="N/A"/>
    <s v="N/A"/>
    <s v="N/A"/>
    <s v="N/A"/>
    <s v="N/A"/>
    <s v="CO1.PCCNTR.7709308"/>
    <s v="N/A"/>
    <s v="N/A"/>
    <s v="N/A"/>
    <d v="2025-03-05T00:00:00"/>
    <s v="N/A"/>
    <s v="N/A"/>
    <d v="2025-05-03T00:00:00"/>
    <s v="N/A"/>
    <d v="2025-06-03T00:00:00"/>
    <d v="2025-07-03T00:00:00"/>
    <s v="N/A"/>
    <s v="N/A"/>
    <s v="N/A"/>
    <s v="13/03/2025"/>
    <n v="9"/>
    <m/>
    <m/>
    <m/>
    <m/>
    <m/>
    <m/>
    <m/>
    <m/>
    <n v="112444508"/>
    <m/>
    <n v="0"/>
    <m/>
    <m/>
    <d v="2025-04-03T00:00:00"/>
    <m/>
    <m/>
    <m/>
    <m/>
    <m/>
    <m/>
    <s v="Adjudicado"/>
  </r>
  <r>
    <n v="16"/>
    <s v="7638-3-414 (2025)"/>
    <s v="RECURSOS DE CREDITO"/>
    <s v="30/01/2025"/>
    <s v="CAROLINA PINZON"/>
    <s v="HECTOR GUALTEROS"/>
    <s v="SANDRA JABER"/>
    <s v="FELIPE MUÑOZ"/>
    <s v="N/A"/>
    <s v="GIOVANNY MENDIETA"/>
    <s v="I-2025-30616"/>
    <d v="2025-03-11T00:00:00"/>
    <n v="4400"/>
    <s v="SubSecretaría de Acceso y Permanencia"/>
    <s v="Dirección de Dotaciones Escolares"/>
    <s v="ALEJANDRO CÁCERES MONROY"/>
    <d v="2025-03-10T00:00:00"/>
    <s v="SED-SA-SI-DDE-015-2025"/>
    <s v="ADQUIRIR DOTACION PARA AREAS ADMINISTRATIVAS DEL NIVEL CENTRAL, CONFORME A LAS NECESIDADES DE LA SECRETARÍA DE EDUCACIÓN DEL DISTRITO"/>
    <s v="N/A"/>
    <n v="1223716575"/>
    <s v="N/A"/>
    <x v="5"/>
    <s v="ADQUIRIR DOTACION PARA AREAS ADMINISTRATIVAS DEL NIVEL CENTRAL, CONFORME A LAS NECESIDADES DE LA SECRETARÍA DE EDUCACIÓN DEL DISTRITO"/>
    <s v="Selección Abreviada por Subasta inversa"/>
    <s v="SI"/>
    <s v="$1.223.716.575,00"/>
    <n v="1641"/>
    <d v="2025-02-21T00:00:00"/>
    <n v="1223716575"/>
    <s v="Correcto"/>
    <e v="#VALUE!"/>
    <d v="2025-02-21T00:00:00"/>
    <n v="6"/>
    <s v="alejandro casares; andres galeano; catalina plazas; luis alberto cantor; luis alfonso franco; roberto carlos parra"/>
    <s v="https://educacionbogota.sharepoint.com/:f:/r/sites/OFC/540_P_S_40_APSI/2025/4000/4400/SED-SA-SI-DDE-015-2025?csf=1&amp;web=1&amp;e=IcqLk9"/>
    <s v="https://community.secop.gov.co/Public/Tendering/OpportunityDetail/Index?noticeUID=CO1.NTC.7907427&amp;isFromPublicArea=True&amp;isModal=true&amp;asPopupView=true"/>
    <m/>
    <d v="2025-04-07T00:00:00"/>
    <m/>
    <d v="2025-03-10T00:00:00"/>
    <d v="2025-03-26T00:00:00"/>
    <s v="N/A"/>
    <s v="N/A"/>
    <s v="N/A"/>
    <s v="N/A"/>
    <s v="N/A"/>
    <s v="CO1.PCCNTR.7868410"/>
    <s v="N/A"/>
    <s v="N/A"/>
    <s v="N/A"/>
    <d v="2025-03-12T00:00:00"/>
    <d v="2025-03-19T00:00:00"/>
    <d v="2025-03-26T00:00:00"/>
    <d v="2025-03-27T00:00:00"/>
    <s v="0010 27/03/2025"/>
    <d v="2025-04-01T00:00:00"/>
    <d v="2025-04-03T00:00:00"/>
    <d v="2025-03-12T00:00:00"/>
    <s v="N/A"/>
    <s v="N/A"/>
    <d v="2025-04-07T00:00:00"/>
    <n v="25"/>
    <d v="2025-04-11T00:00:00"/>
    <d v="2025-04-24T00:00:00"/>
    <d v="2025-04-03T00:00:00"/>
    <m/>
    <m/>
    <n v="3"/>
    <d v="2025-05-08T00:00:00"/>
    <m/>
    <n v="537305519"/>
    <m/>
    <n v="686411056"/>
    <m/>
    <m/>
    <d v="2025-05-21T00:00:00"/>
    <m/>
    <m/>
    <m/>
    <m/>
    <m/>
    <m/>
    <s v="Adjudicado"/>
  </r>
  <r>
    <n v="17"/>
    <s v="7949-1-2 (2025)"/>
    <s v="RECURSOS PROPIOS"/>
    <s v="29/01/2025"/>
    <s v="PABLO CASALLAS"/>
    <s v="JAVIER HERNANDEZ"/>
    <s v="LUISA VANEGAS"/>
    <s v="FELIPE MUÑOZ"/>
    <s v="DALIA ARBELAEZ"/>
    <m/>
    <s v="I-2025-29197"/>
    <d v="2025-03-07T00:00:00"/>
    <n v="1700"/>
    <s v="SubSecretaría de Gestión Institucional"/>
    <s v="Oficina de Tecnologías de la Información y las Comunicaciones"/>
    <s v="MILENA DEL PILAR SANDOVAL GOMEZ"/>
    <d v="1899-12-30T00:00:00"/>
    <s v="SED-SA-AM-OTIC-016-2025"/>
    <s v="CONTRATAR EL LICENCIAMIENTO MICROSOFT PARA LOS EQUIPOS DE CÓMPUTO DE LA SED EN EL NIVEL CENTRAL, LOCAL E INSTITUCIONAL"/>
    <s v="IAD SOFTWARE POR CATALOGO II"/>
    <n v="3825128011"/>
    <m/>
    <x v="1"/>
    <s v="CONTRATAR EL LICENCIAMIENTO MICROSOFT PARA LOS EQUIPOS DE COMPUTO DE LA SED EN EL NIVEL CENTRAL, LOCAL E INSTITUCIONAL"/>
    <s v="Selección Abreviada - AMP"/>
    <s v="SI"/>
    <s v=" $       4.177.000.000,00"/>
    <n v="1542"/>
    <d v="2025-02-13T00:00:00"/>
    <n v="4177000000"/>
    <s v="Incorrecto"/>
    <s v="$ 1.010.501.958,00"/>
    <d v="2025-02-07T00:00:00"/>
    <n v="12"/>
    <m/>
    <s v="https://educacionbogota.sharepoint.com/:f:/r/sites/OFC/540_PS_AMDP/2025/1000/1700/SED-SA-AM-OTIC-016-2025?csf=1&amp;web=1&amp;e=bTiwpw"/>
    <s v="https://operaciones.colombiacompra.gov.co/tienda-virtual-del-estado-colombiano/ordenes-compra/143832"/>
    <s v="SI"/>
    <d v="2025-03-07T00:00:00"/>
    <s v="https://educacionbogota-my.sharepoint.com/:f:/g/personal/comitedecontratacion_educacionbogota_gov_co/EpXrILCRrKZMt74mLK-lQ3sBuedfoRO4dfPX1kfq6gJz0A?e=YR2UQ0 "/>
    <d v="2025-02-25T00:00:00"/>
    <d v="2025-02-26T00:00:00"/>
    <n v="185530"/>
    <d v="2025-02-12T00:00:00"/>
    <n v="185530"/>
    <d v="2025-03-10T00:00:00"/>
    <d v="2025-03-13T00:00:00"/>
    <n v="143832"/>
    <n v="1"/>
    <d v="2025-03-25T00:00:00"/>
    <m/>
    <s v="N/A"/>
    <s v="N/A"/>
    <s v="N/A"/>
    <s v="N/A"/>
    <s v="N/A"/>
    <s v="N/A"/>
    <s v="N/A"/>
    <s v="N/A"/>
    <s v="N/A"/>
    <s v="N/A"/>
    <d v="2025-03-13T00:00:00"/>
    <n v="4"/>
    <s v="N/A"/>
    <d v="2025-03-25T00:00:00"/>
    <s v="N/A"/>
    <s v="N/A"/>
    <s v="N/A"/>
    <s v="N/A"/>
    <s v="N/A"/>
    <s v="N/A"/>
    <n v="3411696163"/>
    <m/>
    <n v="413431848"/>
    <d v="2025-03-21T00:00:00"/>
    <s v="N/A"/>
    <d v="2025-03-28T00:00:00"/>
    <s v="N/A"/>
    <s v="N/A"/>
    <s v="N/A"/>
    <m/>
    <m/>
    <m/>
    <s v="Adjudicado"/>
  </r>
  <r>
    <n v="18"/>
    <s v="7701-1-311 (2025)"/>
    <s v="RECURSOS PROPIOS"/>
    <d v="2024-10-12T00:00:00"/>
    <s v="DANIELA PEREZ"/>
    <s v="HECTOR GUALTEROS "/>
    <s v="SANDRA JABER"/>
    <s v="MARGARETH JARAMILLO "/>
    <s v="LINDA"/>
    <m/>
    <s v="I-2025-35687"/>
    <d v="2025-03-21T00:00:00"/>
    <n v="5300"/>
    <s v="SubSecretaría de Gestión Institucional"/>
    <s v="Dirección de Servicios Administrativos"/>
    <s v="FREDDY HUMBERTO CARRERO VELANDIA"/>
    <d v="2025-03-20T00:00:00"/>
    <s v="SED-MC-DSA-017-2025 "/>
    <s v="SUMINISTRAR AGUA POTABLE A TRAVES DE CARROTANQUES PARA LAS INSTITUCIONES EDUCATIVAS DISTRITALES (I.E.D.) DE LA SECRETARIA DE EDUCACION DE DISTRITO QUE ASI LO REQUIERAN."/>
    <s v="N/A"/>
    <n v="142336938"/>
    <m/>
    <x v="2"/>
    <s v="SUMINISTRAR AGUA POTABLE A TRAVES DE CARROTANQUES PARA LAS INSTITUCIONES EDUCATIVAS DISTRITALES (I.E.D.) DE LA SECRETARIA DE EDUCACION DE DISTRITO QUE ASI LO REQUIERAN."/>
    <s v="Miníma Cuantía "/>
    <s v="SI"/>
    <s v=" $          315.637.000,00"/>
    <n v="2289"/>
    <d v="2025-03-21T00:00:00"/>
    <n v="142336938"/>
    <s v="Correcto"/>
    <s v="$ 315.637.000,00"/>
    <d v="2025-02-21T00:00:00"/>
    <s v="PENDITENTE"/>
    <s v="PENDITENTE"/>
    <s v="SED-MC-DSA-017-2025"/>
    <s v="https://community.secop.gov.co/Public/Tendering/OpportunityDetail/Index?noticeUID=CO1.NTC.7883311&amp;isFromPublicArea=True&amp;isModal=true&amp;asPopupView=true"/>
    <s v="N/A"/>
    <s v="N/A"/>
    <s v="N/A"/>
    <d v="2025-03-21T00:00:00"/>
    <d v="2025-03-21T00:00:00"/>
    <s v="N/A"/>
    <s v="N/A"/>
    <s v="SED-SGI-DSA-MNC-003-2024"/>
    <d v="2024-12-30T00:00:00"/>
    <d v="2025-01-10T00:00:00"/>
    <s v="CO1.PCCNTR.7742969"/>
    <s v="N/A"/>
    <s v="N/A"/>
    <s v="https://community.secop.gov.co/Public/Tendering/ContractNoticePhases/View?PPI=CO1.PPI.38372683&amp;isFromPublicArea=True&amp;isModal=False "/>
    <d v="2025-03-21T00:00:00"/>
    <d v="2025-03-25T00:00:00"/>
    <d v="2025-03-26T00:00:00"/>
    <s v="N/A"/>
    <s v="N/A"/>
    <s v="N/A"/>
    <s v="N/A"/>
    <s v="N/A"/>
    <s v="N/A"/>
    <s v="N/A"/>
    <d v="2025-03-27T00:00:00"/>
    <n v="2"/>
    <d v="2025-03-28T00:00:00"/>
    <m/>
    <s v="N/A"/>
    <s v="N/A"/>
    <s v="N/A"/>
    <m/>
    <d v="2025-04-01T00:00:00"/>
    <m/>
    <n v="142336938"/>
    <m/>
    <n v="0"/>
    <m/>
    <m/>
    <m/>
    <m/>
    <m/>
    <m/>
    <m/>
    <m/>
    <m/>
    <s v="Adjudicado"/>
  </r>
  <r>
    <n v="19"/>
    <s v="7638-2-265 (2025)"/>
    <s v="RECURSOS DE CREDITO"/>
    <d v="2024-12-23T00:00:00"/>
    <s v="LAURA CUENCA"/>
    <s v="FELIPE MUÑOZ_x000a_"/>
    <s v="LUISA VANEGAS"/>
    <s v="FELIPE MUÑOZ"/>
    <s v="MARIA TEREZA RODRIGUEZ"/>
    <m/>
    <s v="I-2025-38911"/>
    <d v="2025-03-28T00:00:00"/>
    <n v="4300"/>
    <s v="SubSecretaría de Acceso y Permanencia"/>
    <s v="Dirección de Construcción y Conservación de Establecimientos Educativos"/>
    <s v="ANDRÉS IVANNÓ GALEANO TORO"/>
    <d v="2025-03-27T00:00:00"/>
    <s v="SED-CM-A-DCCEE-018-2025 "/>
    <s v="INTERVENTORIA INTEGRAL AL CONTRATO DE EJECUCION DE LAS OBRAS DE ADECUACIÓN, MEJORAMIENTO Y MANTENIMIENTO CORRECTIVO DE LAS PLANTAS FÍSICAS DE LA SECRETARÍA DE EDUCACIÓN DEL DISTRITO, ASÍ COMO LA EJECUCIÓN DE OBRAS MENORES, QUE PERMITAN A TRAVES DE LA ATENCIÓN DE EMERGENCIAS Y DE NECESIDADES FÍSICAS PRIORITARIAS, GARANTIZAR EL FUNCIONAMIENTO Y LA PRESTACIÓN DEL SERVICIO DE LA INFRAESTRUCTURA FÍSICA EN LOS COLEGIOS DISTRITALES Y LAS SEDES ADMINISTRATIVAS"/>
    <s v="N/A"/>
    <n v="4777673568"/>
    <m/>
    <x v="0"/>
    <s v="INTERVENTORIA INTEGRAL AL CONTRATO DE EJECUCION DE LAS OBRAS DE ADECUACIÓN, MEJORAMIENTO Y MANTENIMIENTO CORRECTIVO DE LAS PLANTAS FÍSICAS DE LA SECRETARÍA DE EDUCACIÓN DEL DISTRITO, ASÍ COMO LA EJECUCIÓN DE OBRAS MENORES, QUE PERMITAN A TRAVES DE LA ATENCIÓN DE EMERGENCIAS Y DE NECESIDADES FÍSICAS PRIORITARIAS, GARANTIZAR EL FUNCIONAMIENTO Y LA PRESTACIÓN DEL SERVICIO DE LA INFRAESTRUCTURA FÍSICA EN LOS COLEGIOS DISTRITALES Y LAS SEDES ADMINISTRATIVAS"/>
    <s v="Concurso de Méritos Abierto"/>
    <s v="SI"/>
    <n v="4777673568"/>
    <n v="1984"/>
    <d v="2025-03-10T00:00:00"/>
    <n v="4777673568"/>
    <s v="Correcto"/>
    <s v="$ 4.649.158.000,00"/>
    <d v="2025-03-10T00:00:00"/>
    <m/>
    <m/>
    <s v="https://educacionbogota.sharepoint.com/:f:/r/sites/OFC/540_PS_10_CDM/2025/4000/4300/SED-CM-A-DCCEE-018-2025?csf=1&amp;web=1&amp;e=jprt4Q"/>
    <s v="SI"/>
    <d v="2025-03-07T00:00:00"/>
    <m/>
    <d v="2025-03-27T00:00:00"/>
    <d v="2025-03-28T00:00:00"/>
    <s v="N/A"/>
    <s v="N/A"/>
    <s v="N/A"/>
    <s v="N/A"/>
    <s v="N/A"/>
    <s v="N/A"/>
    <s v="N/A"/>
    <s v="N/A"/>
    <s v="N/A"/>
    <d v="2025-03-28T00:00:00"/>
    <d v="2025-04-04T00:00:00"/>
    <d v="2025-04-23T00:00:00"/>
    <d v="2025-04-10T00:00:00"/>
    <m/>
    <m/>
    <m/>
    <m/>
    <m/>
    <s v="N/A"/>
    <m/>
    <n v="104"/>
    <m/>
    <m/>
    <m/>
    <m/>
    <m/>
    <m/>
    <d v="2024-05-30T00:00:00"/>
    <m/>
    <m/>
    <n v="4777578769"/>
    <m/>
    <n v="94799"/>
    <m/>
    <m/>
    <m/>
    <m/>
    <m/>
    <m/>
    <m/>
    <m/>
    <m/>
    <s v="Adjudicado"/>
  </r>
  <r>
    <n v="20"/>
    <s v="7949-1-5 (2025)"/>
    <s v="RECURSOS PROPIOS"/>
    <s v="29/01/2025"/>
    <s v="PABLO CASALLAS"/>
    <s v="JAVIER HERNANDEZ"/>
    <s v="LUISA VANEGAS"/>
    <s v="FELIPE MUÑOZ"/>
    <s v="DALIA ARBELAEZ"/>
    <m/>
    <s v="I-2025-35904"/>
    <d v="2025-03-21T00:00:00"/>
    <n v="1700"/>
    <s v="SubSecretaría de Gestión Institucional"/>
    <s v="Oficina de Tecnologías de la Información y las Comunicaciones"/>
    <s v="MILENA DEL PILAR SANDOVAL GOMEZ"/>
    <d v="2025-03-28T00:00:00"/>
    <s v="SED-SA-AM-OTIC-019-2025"/>
    <s v="ADQUIRIR LOS CREDITOS DE MICROSOFT AZURE - SERVICIOS EN LA NUBE PARA LOS EQUIPOS DE CÓMPUTO DE LA SED"/>
    <s v="NUBE PÚBLICA IV"/>
    <n v="1400000000"/>
    <m/>
    <x v="1"/>
    <s v="ADQUIRIR LOS CREDITOS DE MICROSOFT AZURE - SERVICIOS EN LA NUBE PARA LOS EQUIPOS DE COMPUTO DE LA SED"/>
    <s v="Selección Abreviada - AMP"/>
    <s v=" SI "/>
    <s v=" $       1.400.000.000,00"/>
    <n v="1544"/>
    <d v="2025-02-13T00:00:00"/>
    <n v="1400000000"/>
    <s v="Incorrecto"/>
    <s v="-$ 28.300.000,00"/>
    <d v="2025-02-07T00:00:00"/>
    <n v="12"/>
    <m/>
    <s v="https://educacionbogota.sharepoint.com/:f:/r/sites/OFC/540_PS_AMDP/2025/1000/1700/SED-SA-AM-OTIC-019-2025?csf=1&amp;web=1&amp;e=nor9JY"/>
    <s v="https://operaciones.colombiacompra.gov.co/tienda-virtual-del-estado-colombiano/ordenes-compra/144161"/>
    <s v="N/A"/>
    <s v="N/A"/>
    <s v="N/A"/>
    <d v="2025-03-20T00:00:00"/>
    <d v="2025-03-28T00:00:00"/>
    <s v="N/A"/>
    <s v="N/A"/>
    <m/>
    <m/>
    <m/>
    <n v="144161"/>
    <n v="1"/>
    <d v="2025-03-28T00:00:00"/>
    <m/>
    <s v="N/A"/>
    <s v="N/A"/>
    <s v="N/A"/>
    <s v="N/A"/>
    <s v="N/A"/>
    <s v="N/A"/>
    <s v="N/A"/>
    <s v="N/A"/>
    <s v="N/A"/>
    <s v="N/A"/>
    <m/>
    <n v="5"/>
    <m/>
    <m/>
    <m/>
    <m/>
    <m/>
    <s v="N/A"/>
    <s v="N/A"/>
    <s v="N/A"/>
    <n v="1398488167.26"/>
    <m/>
    <n v="1511832.7400000095"/>
    <m/>
    <m/>
    <d v="2025-03-31T00:00:00"/>
    <m/>
    <m/>
    <m/>
    <m/>
    <m/>
    <m/>
    <s v="Adjudicado"/>
  </r>
  <r>
    <n v="21"/>
    <s v="O21202020080383159-1-2 (2025)"/>
    <s v="RECURSOS PROPIOS"/>
    <s v="29/01/2025"/>
    <s v="MARIA PAVON"/>
    <s v="JAVIER HERNANDEZ"/>
    <s v="SANDRA JABER"/>
    <s v="MARGARETH JARAMILLO "/>
    <s v="DALIA ARBELAEZ"/>
    <m/>
    <s v="I-2025-40344"/>
    <d v="2025-04-01T00:00:00"/>
    <n v="1700"/>
    <s v="SubSecretaría de Gestión Institucional"/>
    <s v="Oficina de Tecnologías de la Información y las Comunicaciones"/>
    <s v="MILENA DEL PILAR SANDOVAL GOMEZ"/>
    <d v="2025-04-01T00:00:00"/>
    <s v="SED-MC-OTIC-020-2025"/>
    <s v="SUMINISTRO, INSTALACIÓN Y PUESTA EN FUNCIONAMIENTO DE CERTIFICADOS DIGITALES SITIO SEGURO Y CERTIFICADOS DE FIRMA DIGITAL VIRTUALES PARA SER USADOS EN DOCUMENTOS ELECTRÓNICOS DE FORMA AUTOMÁTICA, INDIVIDUAL Y MASIVA PARA LA SECRETARÍA DE EDUCACIÓN DEL DISTRITO"/>
    <s v="N/A"/>
    <n v="19411896"/>
    <m/>
    <x v="2"/>
    <s v="SUMINISTRO, INSTALACIÓN Y PUESTA EN FUNCIONAMIENTO DE CERTIFICADOS DIGITALES SITIO SEGURO Y CERTIFICADOS DE FIRMA DIGITAL VIRTUALES PARA FIRMAR DIGITALMENTE DOCUMENTOS ELECTRÓNICOS DE FORMA AUTOMÁTICA, INDIVIDUAL Y MASIVA PARA LA SECRETARIA DE EDUCACIÓN DEL DISTRITO"/>
    <s v="Miníma Cuantía "/>
    <s v="SI"/>
    <s v=" $            35.148.782,00"/>
    <n v="2365"/>
    <d v="2025-04-01T00:00:00"/>
    <n v="19411896"/>
    <s v="Incorrecto"/>
    <s v="$ 0,00"/>
    <d v="2025-03-18T00:00:00"/>
    <n v="8"/>
    <s v="sandra javer; maria fernanda pavon; dalia; afrika; carlos garnica; henrry moyan; javier ancisar; margareth jaramillo"/>
    <s v="https://educacionbogota.sharepoint.com/:f:/r/sites/OFC/540_PS_MC/2025/1000/1700/SED-MC-OTIC-020-2025?csf=1&amp;web=1&amp;e=R7NThW"/>
    <s v="https://community.secop.gov.co/Public/Tendering/OpportunityDetail/Index?noticeUID=CO1.NTC.7933696&amp;isFromPublicArea=True&amp;isModal=true&amp;asPopupView=true"/>
    <s v="N/A"/>
    <s v="N/A"/>
    <s v="N/A"/>
    <d v="2025-03-31T00:00:00"/>
    <d v="2025-04-01T00:00:00"/>
    <s v="N/A"/>
    <s v="N/A"/>
    <s v="N/A"/>
    <s v="N/A"/>
    <s v="N/A"/>
    <s v="CO1.PCCNTR.7777056"/>
    <s v="N/A"/>
    <s v="N/A"/>
    <s v="N/A"/>
    <d v="2025-04-01T00:00:00"/>
    <d v="2025-04-03T00:00:00"/>
    <d v="2025-04-04T00:00:00"/>
    <d v="2025-04-04T00:00:00"/>
    <s v="N/A"/>
    <s v="N/A"/>
    <s v="N/A"/>
    <s v="N/A"/>
    <s v="N/A"/>
    <s v="N/A"/>
    <d v="2025-04-08T00:00:00"/>
    <n v="1"/>
    <d v="2025-04-09T00:00:00"/>
    <d v="2025-04-11T00:00:00"/>
    <m/>
    <m/>
    <m/>
    <n v="3"/>
    <d v="2025-04-11T00:00:00"/>
    <s v="N"/>
    <n v="10055500"/>
    <m/>
    <n v="9356396"/>
    <d v="2025-04-11T00:00:00"/>
    <d v="2025-04-16T00:00:00"/>
    <d v="2025-04-16T00:00:00"/>
    <d v="2025-04-16T00:00:00"/>
    <d v="2025-04-08T00:00:00"/>
    <d v="2025-04-08T00:00:00"/>
    <d v="2025-04-15T00:00:00"/>
    <d v="2025-04-21T00:00:00"/>
    <m/>
    <s v="Adjudicado"/>
  </r>
  <r>
    <n v="22"/>
    <s v="8102-5-288 (2025); 8102-5-290 (2025)"/>
    <s v="RECURSOS PROPIOS"/>
    <m/>
    <s v="DANIELA PEREZ"/>
    <s v="JAVIER HERNANDEZ"/>
    <s v="SANDRA JABER"/>
    <s v="FELIPE MUÑOZ"/>
    <m/>
    <m/>
    <s v="I-2025-42668"/>
    <d v="2025-04-04T00:00:00"/>
    <n v="3200"/>
    <s v="SubSecretaría de Calidad y Pertinencia"/>
    <s v="Dirección de Educación Media"/>
    <s v="SONIA VALLEJO RODRIGUEZ"/>
    <d v="2025-04-04T00:00:00"/>
    <s v="SED-PC-C092-DEM-021-2025"/>
    <s v="AUNAR ESFUERZOS TÉCNICOS, PEDAGÓGICOS Y FINANCIEROS ORIENTADOS A LA IMPLEMENTACIÓN DE LA RUTA DE ACOMPAÑAMIENTO INTEGRAL EN LAS INSTITUCIONES EDUCATIVAS FOCALIZADAS CON EL PROPÓSITO DE APOYAR SU GESTIÓN ESCOLAR, EL FORTALECIMIENTO DE LOS APRENDIZAJES Y PROMOVER LA CONSTRUCCIÓN DE PROYECTOS DE VIDA"/>
    <s v="N/A"/>
    <n v="3838567804"/>
    <m/>
    <x v="6"/>
    <s v="AUNAR ESFUERZOS TÉCNICOS, PEDAGÓGICOS Y FINANCIEROS ORIENTADOS A LA IMPLEMENTACIÓN DE LA RUTA DE ACOMPAÑAMIENTO INTEGRAL EN LAS INSTITUCIONES EDUCATIVAS FOCALIZADAS CON EL PROPÓSITO DE APOYAR SU GESTIÓN ESCOLAR, EL FORTALECIMIENTO DE LOS APRENDIZAJES Y PROMOVER LA CONSTRUCCIÓN DE PROYECTOS DE VIDA."/>
    <s v="Contratación régimen especial (con ofertas) - Régimen especial"/>
    <s v="SI"/>
    <n v="4776120000"/>
    <n v="2344"/>
    <d v="2025-03-26T00:00:00"/>
    <n v="3838567804"/>
    <m/>
    <m/>
    <s v="29/02/2025"/>
    <m/>
    <s v="elascar olguin; nadia angel; juna carlos salazar; daniela perez; javier "/>
    <s v="SED-PC-C092-DEM-021-2025"/>
    <s v="https://community.secop.gov.co/Public/Tendering/OpportunityDetail/Index?noticeUID=CO1.NTC.7973612&amp;isFromPublicArea=True&amp;isModal=true&amp;asPopupView=true"/>
    <s v="SI"/>
    <d v="2025-04-04T00:00:00"/>
    <s v="https://educacionbogota-my.sharepoint.com/:f:/r/personal/comitedecontratacion_educacionbogota_gov_co/Documents/COMITES%20DE%20CONTRATACI%C3%93N%202025/12_COMIT%C3%89_EXTRAORDINARIO_N_12_04_abril?csf=1&amp;web=1&amp;e=xaXBDz"/>
    <d v="2025-04-03T00:00:00"/>
    <d v="2025-04-03T00:00:00"/>
    <s v="N/A"/>
    <s v="N/A"/>
    <s v="SED-DEM-001-2025-COTIZACION"/>
    <d v="2025-02-25T00:00:00"/>
    <d v="2025-03-06T00:00:00"/>
    <s v="CO1.PCCNTR.7912702"/>
    <s v="N/A"/>
    <s v="N/A"/>
    <s v="N/A"/>
    <d v="2025-04-08T00:00:00"/>
    <d v="2025-04-10T00:00:00"/>
    <d v="2025-04-16T00:00:00"/>
    <s v="N/A"/>
    <s v="N/A"/>
    <s v="N/A"/>
    <s v="N/A"/>
    <s v="N/A"/>
    <s v="N/A"/>
    <s v="N/A"/>
    <d v="2025-04-24T00:00:00"/>
    <n v="7"/>
    <d v="2025-04-30T00:00:00"/>
    <d v="2025-05-08T00:00:00"/>
    <d v="2025-04-11T00:00:00"/>
    <d v="2025-04-16T00:00:00"/>
    <d v="2025-04-22T00:00:00"/>
    <n v="54"/>
    <d v="2025-05-23T00:00:00"/>
    <n v="18"/>
    <n v="3838567804"/>
    <m/>
    <n v="0"/>
    <m/>
    <m/>
    <d v="2025-05-12T00:00:00"/>
    <m/>
    <m/>
    <m/>
    <m/>
    <m/>
    <m/>
    <s v="Adjudicado"/>
  </r>
  <r>
    <n v="23"/>
    <s v="7701-5-201 (2025)"/>
    <s v="RECURSOS PROPIOS"/>
    <s v="20/12/2024"/>
    <s v="MAURICIO LUNA"/>
    <s v="RAFAEL MUÑOZ"/>
    <s v="SANDRA JABER"/>
    <s v="MARGARETH JARAMILLO "/>
    <s v="DALIA ARBELAEZ"/>
    <m/>
    <s v="I-2025-44517"/>
    <d v="2025-04-08T00:00:00"/>
    <n v="1600"/>
    <s v="SubSecretaría de Gestión Institucional"/>
    <s v="Oficina Asesora de Comunicación y Prensa"/>
    <s v="CLAUDIA RINCON CAICEDO"/>
    <d v="2025-04-07T00:00:00"/>
    <s v="SED-MC-OACP-022-2025"/>
    <s v="CONTRATAR SERVICIO DE SOPORTE TÉCNICO, CONFIGURACIÓN, PERSONALIZACIÓN GRÁFICA Y CAPACITACIÓN EN LOS SISTEMAS KOHA Y DSPACE PARA LA GESTIÓN DE LAS COLECCIONES FÍSICAS Y DIGITALES DEL CENTRO DE DOCUMENTACIÓN Y MEMORIA DE LA SECRETARIA DE EDUCACIÓN DEL DISTRITO."/>
    <s v="N/A"/>
    <n v="40913750"/>
    <m/>
    <x v="2"/>
    <s v="PRESTAR EL SERVICIO DE SOPORTE TÉCNICO, CONFIGURACIÓN, PERSONALIZACIÓN GRÁFICA Y CAPACITACIÓN EN LOS SISTEMAS KOHA Y DSPACE PARA LA GESTIÓN DE LAS COLECCIONES FÍSICAS Y DIGITALES DEL CENTRO DE DOCUMENTACIÓN Y MEMORIA DE LA SECRETARIA DE EDUCACIÓN DEL DISTRITO."/>
    <s v="Miníma Cuantía "/>
    <s v="SI "/>
    <s v=" $            42.292.000,00"/>
    <n v="1430"/>
    <d v="2025-01-31T00:00:00"/>
    <n v="42292000"/>
    <s v="Incorrecto"/>
    <s v="$ 42.292.000,00"/>
    <d v="2025-04-09T00:00:00"/>
    <n v="5"/>
    <m/>
    <s v="https://educacionbogota.sharepoint.com/:f:/r/sites/OFC/540_PS_MC/2025/1000/1600/SED-MC-OACP-022-2025?csf=1&amp;web=1&amp;e=Esc38H"/>
    <s v="https://community.secop.gov.co/Public/Tendering/OpportunityDetail/Index?noticeUID=CO1.NTC.7980252&amp;isFromPublicArea=True&amp;isModal=true&amp;asPopupView=true"/>
    <s v="N/A"/>
    <s v="N/A"/>
    <s v="N/A"/>
    <d v="2025-04-09T00:00:00"/>
    <d v="2025-04-09T00:00:00"/>
    <s v="N/A"/>
    <s v="N/A"/>
    <s v="N/A"/>
    <s v="N/A"/>
    <s v="N/A"/>
    <s v="CO1.PCCNTR.7825720"/>
    <s v="N/A"/>
    <d v="2025-04-09T00:00:00"/>
    <m/>
    <d v="2025-04-09T00:00:00"/>
    <d v="2025-04-10T00:00:00"/>
    <d v="2025-04-11T00:00:00"/>
    <s v="N/A"/>
    <s v="N/A"/>
    <s v="N/A"/>
    <s v="N/A"/>
    <s v="N/A"/>
    <s v="N/A"/>
    <s v="N/A"/>
    <d v="2025-04-15T00:00:00"/>
    <n v="5"/>
    <m/>
    <m/>
    <m/>
    <m/>
    <m/>
    <m/>
    <d v="2025-04-29T00:00:00"/>
    <m/>
    <n v="20900000"/>
    <m/>
    <n v="20013750"/>
    <m/>
    <m/>
    <d v="2025-04-30T00:00:00"/>
    <m/>
    <m/>
    <m/>
    <m/>
    <m/>
    <m/>
    <s v="Adjudicado"/>
  </r>
  <r>
    <n v="24"/>
    <s v="8033-4-1 (2025)_x000a_O2120201002082823103-1-1 (2025)_x000a_O2120201002082823213-1-1 (2025)_x000a_O2120201002082823303-1-1 (2025)_x000a_O2120201002082823401-1-1 (2025)_x000a_O2120201002082823804-1-1 (2025)_x000a_O2120201002092933001-1-1 (2025)_x000a_O2120201002092933003-1-1 (2025)_x000a__x000a_"/>
    <s v="RECURSOS PROPIOS"/>
    <s v="17/02/2025"/>
    <s v="MARITZA GARCIA"/>
    <s v="JAVIER HERNANDEZ"/>
    <s v="SANDRA JABER"/>
    <s v="FELIPE MUÑOZ"/>
    <s v="MARIA TEREZA RODRIGUEZ"/>
    <m/>
    <s v="I-2025-43362"/>
    <d v="2025-04-07T00:00:00"/>
    <n v="5100"/>
    <s v="SubSecretaría de Gestión Institucional"/>
    <s v="Oficina de Talento Humano"/>
    <s v="Lesney Jesús Castañeda Valencia"/>
    <d v="2025-04-07T00:00:00"/>
    <s v="SED-SA-BP-DTH-023-2025"/>
    <s v="ADQUISICIÓN DE BONOS Y/O TARJETAS, CANJEABLES ÚNICA Y EXCLUSIVAMENTE PARA VESTUARIO Y CALZADO DE LABOR, PARA LOS FUNCIONARIOS DOCENTES Y ADMINISTRATIVOS DE LA SECRETARIA DE EDUCACIÓN DEL DISTRITO QUE TENGAN DERECHO A ADQUIRIR DOTACIÓN PARA LA VIGENCIA 2025"/>
    <s v="N/A"/>
    <n v="737568717.46000004"/>
    <m/>
    <x v="4"/>
    <s v="REALIZAR OPERACIONES A NOMBRE PROPIO Y POR CUENTA DE LA SECRETARIA DE EDUCACIÓN DEL DISTRITO A TRAVES DE LOS SISTEMAS DE NEGOCIACION ADMINISTRADOS POR LA BOLSA MERCANTIL DE COLOMBIA PARA CONTRATAR LA ADQUISICIÓN DE BONOS Y/O TARJETAS CANJEABLES ÚNICA Y EXCLUSIVAMENTE POR VESTUARIO Y CALZADO DE LABOR, PARA LOS FUNCIONARIOS DOCENTES Y ADMINISTRATIVOS DE LA SECRETARIA DE EDUCACIÓN DEL DISTRITO QUE TENGAN DERECHO A ADQUIRIR DOTACIÓN PARA LA VIGENCIA 2025"/>
    <s v="Contratación régimen especial - Selección de comisionista"/>
    <s v="SI"/>
    <n v="737577000"/>
    <s v="2394_x000a_2395_x000a_"/>
    <d v="2025-04-04T00:00:00"/>
    <s v="$ 546.000.000_x000a_$ 191.577.000"/>
    <m/>
    <m/>
    <d v="2025-03-19T00:00:00"/>
    <n v="11"/>
    <s v="afrika; carolina; sandra javer; adrian; javier; natalia sanchez; lesney jesus castañeda; carlos arturo charria; maritza"/>
    <s v="https://educacionbogota.sharepoint.com/:f:/r/sites/OFC/540%20%20Proceso%20de%20Seleccin%20%20Seleccin%20Abreviada%20%20Bols/2025/5000/5100/SED-SA-BP-DTH-023-2025?csf=1&amp;web=1&amp;e=kHj8vd"/>
    <s v="https://community.secop.gov.co/Public/Tendering/OpportunityDetail/Index?noticeUID=CO1.NTC.8008740&amp;isFromPublicArea=True&amp;isModal=true&amp;asPopupView=true"/>
    <s v="N/A"/>
    <s v="N/A"/>
    <s v="N/A"/>
    <d v="2025-04-07T00:00:00"/>
    <m/>
    <s v="N/A"/>
    <s v="N/A"/>
    <s v="N/A"/>
    <s v="N/A"/>
    <s v="N/A"/>
    <s v="CO1.PCCNTR.7789124"/>
    <s v="N/A"/>
    <s v="N/A"/>
    <s v="N/A"/>
    <d v="2025-04-08T00:00:00"/>
    <s v="N/A"/>
    <d v="2025-04-14T00:00:00"/>
    <s v="N/A"/>
    <s v="1122 07/04/2025"/>
    <d v="2025-04-14T00:00:00"/>
    <d v="2025-04-16T00:00:00"/>
    <s v="N/A"/>
    <s v="N/A"/>
    <s v="N/A"/>
    <d v="2025-05-05T00:00:00"/>
    <n v="1"/>
    <m/>
    <m/>
    <s v="N/A"/>
    <s v="N/A"/>
    <s v="N/A"/>
    <m/>
    <d v="2025-05-05T00:00:00"/>
    <m/>
    <n v="737133035"/>
    <m/>
    <n v="435682.46000003815"/>
    <m/>
    <d v="2025-04-15T00:00:00"/>
    <d v="2025-04-16T00:00:00"/>
    <d v="2025-04-16T00:00:00"/>
    <d v="2025-04-11T00:00:00"/>
    <d v="2025-04-11T00:00:00"/>
    <d v="2025-04-22T00:00:00"/>
    <m/>
    <m/>
    <s v="Adjudicado"/>
  </r>
  <r>
    <n v="25"/>
    <s v="7638-3-440 (2025)"/>
    <s v="RECURSOS DE CREDITO"/>
    <d v="2025-11-02T00:00:00"/>
    <s v="PABLO CASALLAS"/>
    <s v="JULIANA MURCIA"/>
    <s v="SANDRA JABER"/>
    <s v="FELIPE MUÑOZ"/>
    <m/>
    <m/>
    <s v="I-2025-44416"/>
    <d v="2025-04-08T00:00:00"/>
    <n v="4400"/>
    <s v="SubSecretaría de Acceso y Permanencia"/>
    <s v="Dirección de Dotaciones Escolares"/>
    <s v="ALEJANDRO CÁCERES MONROY"/>
    <d v="2025-04-07T00:00:00"/>
    <s v="SED-SA-SI-DDE-024-2025"/>
    <s v="ADQUISICION DE MOBILIARIO ESCOLAR DE PRIMERA INFANCIA PARA LAS INSTITUCIONES EDUCATIVAS DISTRITALES CONFORME A LAS NECESIDADES DE LA SECRETARÍA DE EDUCACIÓN DEL DISTRITO"/>
    <s v="N/A"/>
    <n v="3945808848"/>
    <s v="no"/>
    <x v="5"/>
    <s v="ADQUISICIÓN DE MOBILIARIO ESCOLAR DE PRIMERA INFANCIA PARA LAS INSTITUCIONES EDUCATIVAS DISTRITALES, CONFORME A LAS NECESIDADES DE LA SECRETARÍA DE EDUCACIÓN DEL DISTRITO."/>
    <s v="Selección Abreviada por Subasta inversa"/>
    <s v="SI"/>
    <n v="3945808848"/>
    <n v="2256"/>
    <d v="2025-03-20T00:00:00"/>
    <n v="3945808848"/>
    <s v="Incorrecto"/>
    <s v=" "/>
    <d v="2025-03-31T00:00:00"/>
    <m/>
    <m/>
    <s v="https://educacionbogota.sharepoint.com/:f:/r/sites/OFC/540_P_S_40_APSI/2025/4000/4400/SED-SA-SI-DDE-024-2025?csf=1&amp;web=1&amp;e=gIBRKc"/>
    <s v="https://community.secop.gov.co/Public/Tendering/OpportunityDetail/Index?noticeUID=CO1.NTC.8040359&amp;isFromPublicArea=True&amp;isModal=true&amp;asPopupView=true"/>
    <s v="SI"/>
    <d v="2025-04-04T00:00:00"/>
    <m/>
    <d v="2025-04-04T00:00:00"/>
    <d v="2025-04-07T00:00:00"/>
    <s v="N/A"/>
    <s v="N/A"/>
    <s v="SED-SUBASTAINVER-DDE-1-2025-COTIZA MOBILIARIO INFA"/>
    <d v="2025-02-26T00:00:00"/>
    <d v="2025-03-10T00:00:00"/>
    <s v="CO1.PCCNTR.7898746"/>
    <s v="N/A"/>
    <s v="N/A"/>
    <s v="https://community.secop.gov.co/Public/Tendering/ContractNoticePhases/View?PPI=CO1.PPI.37790878&amp;isFromPublicArea=True&amp;isModal=False"/>
    <d v="2025-04-08T00:00:00"/>
    <d v="2025-04-15T00:00:00"/>
    <d v="2025-04-23T00:00:00"/>
    <d v="2025-05-24T00:00:00"/>
    <m/>
    <d v="2025-04-25T00:00:00"/>
    <d v="2025-04-28T00:00:00"/>
    <d v="2025-04-08T00:00:00"/>
    <m/>
    <s v="N/A"/>
    <d v="2025-04-30T00:00:00"/>
    <m/>
    <m/>
    <m/>
    <m/>
    <m/>
    <m/>
    <m/>
    <d v="2025-05-23T00:00:00"/>
    <m/>
    <n v="1023086303.62"/>
    <m/>
    <n v="2922722544.3800001"/>
    <m/>
    <m/>
    <m/>
    <m/>
    <m/>
    <m/>
    <m/>
    <m/>
    <m/>
    <s v="Adjudicado"/>
  </r>
  <r>
    <n v="26"/>
    <s v="7638-3-441 (2025)"/>
    <s v="RECURSOS DE CREDITO"/>
    <d v="2025-03-17T00:00:00"/>
    <s v="MONICA ACOSTA"/>
    <s v="JAVIER HERNANDEZ"/>
    <s v="SANDRA JABER"/>
    <s v="MARGOTH RODRIGUEZ"/>
    <s v="MARIA TEREZA RODRIGUEZ"/>
    <m/>
    <s v="I-2025-45348"/>
    <d v="2025-04-10T00:00:00"/>
    <n v="4400"/>
    <s v="SubSecretaría de Acceso y Permanencia"/>
    <s v="Dirección de Dotaciones Escolares"/>
    <s v="ALEJANDRO CÁCERES MONROY"/>
    <d v="2025-04-11T00:00:00"/>
    <s v="SED-SA-AM-DDE-025-2025"/>
    <s v="ADQUIRIR ETIQUETAS ADHESIVAS EN POLIÉSTER PARA APOYAR A LA DIRECCIÓN DE DOTACIONES ESCOLARES EN EL PROCESO DE INVENTARIOS DE LOS BIENES MUEBLES A CARGO DE LA SECRETARÍA DE EDUCACIÓN DEL DISTRITO."/>
    <s v="GRANDES SUPERFICIES"/>
    <n v="3784200"/>
    <m/>
    <x v="7"/>
    <s v="ADQUIRIR ETIQUETAS ADHESIVAS EN POLIÉSTER PARA APOYAR A LA DIRECCIÓN DE DOTACIONES ESCOLARES EN EL PROCESO DE INVENTARIOS DE LOS BIENES MUEBLES A CARGO DE LA SECRETARÍA DE EDUCACIÓN DEL DISTRITO"/>
    <s v="Grandes Superficies"/>
    <s v="SI"/>
    <n v="3784200"/>
    <n v="2255"/>
    <d v="2025-03-20T00:00:00"/>
    <n v="3784200"/>
    <m/>
    <m/>
    <d v="2025-04-01T00:00:00"/>
    <n v="12"/>
    <s v="andres galenano; alejandro caseres; carolina herrera; javier hernandez; afrika enao; jorge lopez; luis alberto cantor; luis alfonso; margareth jaramillo; monica acosta; roberto carlos;sandra javer"/>
    <s v="https://educacionbogota.sharepoint.com/:f:/r/sites/OFC/540%20%20Proceso%20de%20Seleccin%20%20Grandes%20Contribuyentes/2025/4000/4400/SED-SA-AM-DDE-025-2025?csf=1&amp;web=1&amp;e=ltkWDT"/>
    <s v="https://operaciones.colombiacompra.gov.co/tienda-virtual-del-estado-colombiano/ordenes-compra/144888"/>
    <s v="N/A"/>
    <s v="N/A"/>
    <s v="N/A"/>
    <d v="2025-04-02T00:00:00"/>
    <d v="2025-04-03T00:00:00"/>
    <s v="N/A"/>
    <s v="N/A"/>
    <s v="N/A"/>
    <s v="N/A"/>
    <s v="N/A"/>
    <n v="144888"/>
    <n v="1"/>
    <d v="2025-04-11T00:00:00"/>
    <m/>
    <s v="N/A"/>
    <s v="N/A"/>
    <s v="N/A"/>
    <s v="N/A"/>
    <s v="N/A"/>
    <s v="N/A"/>
    <s v="N/A"/>
    <s v="N/A"/>
    <s v="N/A"/>
    <s v="N/A"/>
    <s v="N/A"/>
    <n v="1"/>
    <s v="N/A"/>
    <s v="N/A"/>
    <s v="N/A"/>
    <s v="N/A"/>
    <s v="N/A"/>
    <s v="N/A"/>
    <m/>
    <m/>
    <n v="3784200"/>
    <m/>
    <n v="0"/>
    <m/>
    <s v="N/A"/>
    <d v="2025-04-15T00:00:00"/>
    <s v="N/A"/>
    <s v="N/A"/>
    <s v="N/A"/>
    <s v="N/A"/>
    <s v="N/A"/>
    <s v="N/A"/>
    <s v="Adjudicado"/>
  </r>
  <r>
    <n v="27"/>
    <s v="O2120201004024299991-1-1 (2025)"/>
    <s v="RECURSOS PROPIOS"/>
    <m/>
    <s v="MARIA PAVON"/>
    <s v="HECTOR GUALTEROS "/>
    <m/>
    <m/>
    <m/>
    <m/>
    <s v="I-2025-56314"/>
    <d v="2025-05-07T00:00:00"/>
    <n v="5300"/>
    <s v="SubSecretaría de Gestión Institucional"/>
    <s v="Dirección de Servicios Administrativos"/>
    <s v="FREDDY HUMBERTO CARRERO VELANDIA"/>
    <d v="2025-05-06T00:00:00"/>
    <s v="SED-MC-DSA-025-2025"/>
    <s v="SUMINISTRO DE MATERIALES Y ELEMENTOS DE FERRETERIA PARA EL MANTENIMIENTO DE LAS EDIFICACIONES DE LAS SEDES ADMINISTRATIVAS DE LA SECRETARIA DE EDUCACION DEL DISTRITO"/>
    <s v="N/A"/>
    <n v="142350000"/>
    <m/>
    <x v="2"/>
    <s v="SUMINISTRO DE MATERIALES Y ELEMENTOS DE FERRETERIA PARA EL MANTENIMIENTO DE LAS EDIFICACIONES DE LAS SEDES ADMINISTRATIVAS DE LA SECRETARIA DE EDUCACION DEL DISTRITO"/>
    <s v="Miníma Cuantía "/>
    <s v="SI"/>
    <n v="142350000"/>
    <n v="2382"/>
    <d v="2025-02-04T00:00:00"/>
    <n v="142350000"/>
    <s v="Correcto"/>
    <s v="$ 120.000.000,00"/>
    <m/>
    <m/>
    <m/>
    <s v="https://educacionbogota.sharepoint.com/:f:/r/sites/OFC/540_PS_MC/2025/5000/5300/SED-MC-DSA-025-2025?csf=1&amp;web=1&amp;e=Jl7g0Z"/>
    <m/>
    <m/>
    <m/>
    <m/>
    <m/>
    <m/>
    <m/>
    <m/>
    <m/>
    <m/>
    <m/>
    <m/>
    <s v="N/A"/>
    <m/>
    <m/>
    <d v="2025-05-07T00:00:00"/>
    <m/>
    <m/>
    <m/>
    <m/>
    <m/>
    <m/>
    <m/>
    <m/>
    <m/>
    <m/>
    <m/>
    <m/>
    <m/>
    <m/>
    <m/>
    <m/>
    <m/>
    <m/>
    <m/>
    <n v="142350000"/>
    <m/>
    <n v="0"/>
    <m/>
    <m/>
    <m/>
    <m/>
    <m/>
    <m/>
    <m/>
    <m/>
    <m/>
    <s v="Adjudicado"/>
  </r>
  <r>
    <n v="28"/>
    <s v="O212020200701030471347-1-1 (2025)"/>
    <s v="RECURSOS PROPIOS"/>
    <d v="2025-03-17T00:00:00"/>
    <s v="MONICA ACOSTA"/>
    <s v="JAVIER HERNANDEZ"/>
    <s v="LUISA VANEGAS"/>
    <s v="FELIPE MUÑOZ"/>
    <s v="MARIA TEREZA RODRIGUEZ"/>
    <m/>
    <s v="I-2025-45857"/>
    <d v="2025-04-10T00:00:00"/>
    <n v="4400"/>
    <s v="SubSecretaría de Acceso y Permanencia"/>
    <s v="Dirección de Dotaciones Escolares"/>
    <s v="ALEJANDRO CÁCERES MONROY"/>
    <d v="2025-04-11T00:00:00"/>
    <s v="SED-MC-DDE-026-2025"/>
    <s v="ADQUISICIÓN DEL SEGURO OBLIGATORIO DE ACCIDENTES DE TRÁNSITO SOAT VIGENCIA 2025 -2026 PARA EL PARQUE AUTOMOTOR DE LA SECRETARÍA DE EDUCACIÓN DEL DISTRITO"/>
    <s v="N/A"/>
    <n v="16899200"/>
    <m/>
    <x v="2"/>
    <s v="ADQUISICION DE SEGURO OBLIGATORIO DE ACCIDENTES DE TRANSITO SOAT VIGENCIA 2025 - 2026 PARA EL PARQUE AUTOMOTOR DE LA SECRETARIA DE EDUCACION DEL DISTRITO."/>
    <s v="Miníma Cuantía "/>
    <s v="SI"/>
    <n v="28503000"/>
    <n v="1599"/>
    <d v="2025-02-19T00:00:00"/>
    <n v="16899200"/>
    <m/>
    <m/>
    <d v="2025-04-02T00:00:00"/>
    <n v="9"/>
    <s v="yenny forero; lina castellanos; alejandro caseres; monica; javier; adrian felipe; luisa fernanda; afrika; carolina"/>
    <s v="https://educacionbogota.sharepoint.com/:f:/r/sites/OFC/540_PS_MC/2025/4000/4400/SED-MC-DDE-026-2025?csf=1&amp;web=1&amp;e=lqms9f"/>
    <s v="https://community.secop.gov.co/Public/Tendering/OpportunityDetail/Index?noticeUID=CO1.NTC.7995231&amp;isFromPublicArea=True&amp;isModal=true&amp;asPopupView=true"/>
    <s v="no"/>
    <s v="N/A"/>
    <s v="N/A"/>
    <d v="2025-04-09T00:00:00"/>
    <d v="2025-04-10T00:00:00"/>
    <s v="N/A"/>
    <s v="N/A"/>
    <s v="N/A"/>
    <s v="N/A"/>
    <s v="N/A"/>
    <s v="CO1.PCCNTR.7834753"/>
    <s v="N/A"/>
    <s v="N/A"/>
    <s v="N/A"/>
    <s v="N/A"/>
    <s v="N/A"/>
    <s v="N/A"/>
    <d v="2025-04-11T00:00:00"/>
    <s v="N/A"/>
    <d v="2025-04-16T00:00:00"/>
    <d v="2025-04-21T00:00:00"/>
    <s v="N/A"/>
    <s v="N/A"/>
    <s v="N/A"/>
    <d v="2025-04-24T00:00:00"/>
    <n v="1"/>
    <s v="N/A"/>
    <s v="N/A"/>
    <s v="N/A"/>
    <s v="N/A"/>
    <s v="N/A"/>
    <s v="N/A"/>
    <d v="2025-04-30T00:00:00"/>
    <m/>
    <n v="16899200"/>
    <m/>
    <n v="0"/>
    <m/>
    <m/>
    <d v="2025-05-05T00:00:00"/>
    <m/>
    <m/>
    <m/>
    <m/>
    <m/>
    <m/>
    <s v="Adjudicado"/>
  </r>
  <r>
    <n v="29"/>
    <s v="7638-3-439 (2025)"/>
    <s v="RECURSOS PROPIOS; RECURSOS DE CREDITO"/>
    <d v="2025-03-02T00:00:00"/>
    <s v="MAURICIO LUNA"/>
    <s v="JAVIER HERNANDEZ"/>
    <s v="LUISA VANEGAS"/>
    <s v="MARGARETH JARAMILLO "/>
    <s v="DALIA ARBELAEZ"/>
    <m/>
    <s v="I-2025-46775"/>
    <d v="2025-04-11T00:00:00"/>
    <n v="4400"/>
    <s v="SubSecretaría de Acceso y Permanencia"/>
    <s v="Dirección de Dotaciones Escolares"/>
    <s v="ALEJANDRO CÁCERES MONROY"/>
    <d v="2025-04-11T00:00:00"/>
    <s v="SED-SA-SI-DDE-027-2025"/>
    <s v="ADQUIRIR CALCULADORAS GRAFICADORAS COMO PARTE DE LA DOTACIÓN PARA FORTALECER EL PROGRAMA DE BACHILLERATO INTERNACIONAL (PBI) EN LAS INSTITUCIONES EDUCATIVAS DISTRITALES FOCALIZADAS, DE ACUERDO CON LAS NECESIDADES IDENTIFICADAS POR PARTE DE LA SECRETARIA DE EDUCACIÓN DEL DISTRITO."/>
    <s v="N/A"/>
    <n v="1071102088"/>
    <m/>
    <x v="5"/>
    <s v="ADQUIRIR CALCULADORAS GRAFICADORAS COMO PARTE DE LA DOTACION PARA FORTALECER EL PROGRAMA DE BACHILLERATO INTERNACIONAL (PBI) EN LAS INSTITUCIONES EDUCATIVAS DISTRITALES FOCALIZADAS, DE ACUERDO CON LAS NECESIDADES IDENTIFICADAS POR PARTE DE LA SECRETARIA DE EDUCACION DEL DISTRITO"/>
    <s v="Selección Abreviada por Subasta inversa"/>
    <s v="SI "/>
    <n v="2670398088"/>
    <n v="2257"/>
    <d v="2025-03-20T00:00:00"/>
    <n v="1071102088"/>
    <s v="Incorrecto"/>
    <s v="$ 1.599.296.000,00"/>
    <d v="2025-04-13T00:00:00"/>
    <m/>
    <m/>
    <s v="https://educacionbogota.sharepoint.com/:f:/s/OFC/EktIG8dLMzJEre3bQwA_mwIB0AyU7lSf46YEzZCS9Fz2Ag?e=U60vnc"/>
    <s v="https://community.secop.gov.co/Public/Tendering/OpportunityDetail/Index?noticeUID=CO1.NTC.8070692&amp;isFromPublicArea=True&amp;isModal=true&amp;asPopupView=true"/>
    <m/>
    <m/>
    <m/>
    <d v="2025-04-13T00:00:00"/>
    <d v="2025-04-13T00:00:00"/>
    <s v="N/A"/>
    <s v="N/A"/>
    <s v="N/A"/>
    <s v="N/A"/>
    <s v="N/A"/>
    <s v="CO1.PCCNTR.7950130"/>
    <s v="N/A"/>
    <d v="2025-04-14T00:00:00"/>
    <m/>
    <d v="2025-04-14T00:00:00"/>
    <d v="2025-04-22T00:00:00"/>
    <d v="2025-04-25T00:00:00"/>
    <s v="30/042025"/>
    <m/>
    <m/>
    <m/>
    <m/>
    <m/>
    <m/>
    <d v="2025-05-19T00:00:00"/>
    <m/>
    <m/>
    <m/>
    <m/>
    <m/>
    <m/>
    <m/>
    <d v="2025-06-03T00:00:00"/>
    <m/>
    <n v="369784800"/>
    <m/>
    <n v="701317288"/>
    <m/>
    <m/>
    <m/>
    <m/>
    <m/>
    <m/>
    <m/>
    <m/>
    <m/>
    <s v="Adjudicado"/>
  </r>
  <r>
    <n v="30"/>
    <s v="7638-3-268 (2025)"/>
    <s v="RECURSOS DE CREDITO"/>
    <d v="2025-03-02T00:00:00"/>
    <s v="MONICA ACOSTA"/>
    <s v="HECTOR GUALTEROS"/>
    <s v="SANDRA JABER"/>
    <s v="FELIPE MUÑOZ"/>
    <s v="DALIA ARBELAEZ"/>
    <m/>
    <s v="025-47298"/>
    <d v="2025-04-14T00:00:00"/>
    <n v="4400"/>
    <s v="SubSecretaría de Acceso y Permanencia"/>
    <s v="Dirección de Dotaciones Escolares"/>
    <s v="ALEJANDRO CÁCERES MONROY"/>
    <d v="2025-04-14T00:00:00"/>
    <s v="SED-SA-SI-DDE-028-2025"/>
    <s v="ADQUIRIR EQUIPOS DE TECNOLOGÍA CON DESTINO A LAS INSTITUCIONES EDUCATIVAS DISTRITALES, NIVEL CENTRAL Y LOCAL, CONFORME A LAS NECESIDADES DE LA SECRETARÍA DE EDUCACIÓN DEL DISTRITO"/>
    <s v="N/A"/>
    <n v="5291174647"/>
    <m/>
    <x v="5"/>
    <s v="ADQUIRIR EQUIPOS DE TECNOLOGIA CON DESTINO A LAS INSTITUCIONES EDUCATIVAS DISTRITALES, NIVEL CENTRAL Y LOCAL, CONFORME A LAS NECESIDADES DE LA SECRETARIA DE EDUCACION DEL DISTRITO"/>
    <s v="Selección Abreviada por Subasta inversa"/>
    <s v="SI "/>
    <n v="5291174647"/>
    <n v="2393"/>
    <d v="2025-04-04T00:00:00"/>
    <n v="5291174647"/>
    <s v="Incorrecto"/>
    <s v="$ 14.751.705.000,00"/>
    <d v="2025-04-11T00:00:00"/>
    <n v="13"/>
    <s v="alejandro; luis alfonso;"/>
    <s v="SED-SA-SI-DDE-028-2025"/>
    <s v="https://community.secop.gov.co/Public/Tendering/OpportunityDetail/Index?noticeUID=CO1.NTC.8063052&amp;isFromPublicArea=True&amp;isModal=true&amp;asPopupView=true"/>
    <s v="SI"/>
    <d v="2025-04-04T00:00:00"/>
    <s v="N/A"/>
    <d v="2025-04-14T00:00:00"/>
    <d v="2025-04-14T00:00:00"/>
    <s v="N/A"/>
    <s v="N/A"/>
    <s v="N/A"/>
    <s v="N/A"/>
    <s v="N/A"/>
    <s v="CO1.PCCNTR.7995720"/>
    <s v="N/A"/>
    <s v="N/A"/>
    <s v="N/A"/>
    <d v="2025-04-14T00:00:00"/>
    <d v="2025-04-23T00:00:00"/>
    <d v="2025-04-25T00:00:00"/>
    <d v="2025-04-28T00:00:00"/>
    <m/>
    <m/>
    <m/>
    <m/>
    <m/>
    <m/>
    <m/>
    <m/>
    <s v="N/A"/>
    <s v="N/A"/>
    <s v="N/A"/>
    <s v="N/A"/>
    <s v="N/A"/>
    <s v="N/A"/>
    <d v="2025-06-16T00:00:00"/>
    <m/>
    <n v="2843248361.27"/>
    <m/>
    <n v="2447926285.73"/>
    <m/>
    <m/>
    <m/>
    <m/>
    <m/>
    <m/>
    <m/>
    <m/>
    <m/>
    <s v="Adjudicado"/>
  </r>
  <r>
    <n v="31"/>
    <s v="7701-5-200 (2025)"/>
    <s v="RECURSOS PROPIOS"/>
    <d v="2025-03-25T00:00:00"/>
    <s v="MAURICIO LUNA"/>
    <s v="RAFAEL MUÑOZ"/>
    <s v="SANDRA JABER"/>
    <s v="MARGARETH JARAMILLO "/>
    <s v="DALIA ARBELAEZ"/>
    <m/>
    <s v="I-2025-47752"/>
    <d v="2025-04-16T00:00:00"/>
    <n v="1600"/>
    <s v="SubSecretaría de Gestión Institucional"/>
    <s v="Oficina Asesora de Comunicación y Prensa"/>
    <s v="CLAUDIA RINCON CAICEDO"/>
    <d v="2025-04-15T00:00:00"/>
    <s v="SED-MC-OACP-029-2025"/>
    <s v="PRESTACION DEL SERVICIO DE MONITOREO DE MEDIOS DE COMUNICACION LOCAL, NACIONAL, REGIONAL Y/O COMUNITARIO QUE REGISTREN, DIVULGUEN O PROMOCIONEN INFORMACION RELACIONADA CON EL SECTOR EDUCATIVO EN SOPORTE IMPRESO, AUDIOVISUAL, RADIAL Y DIGITAL, EN EL MARCO DE A ESTRATEGIA DE COMUNICACIÓN DE LA SED"/>
    <s v="N/A"/>
    <n v="27527334"/>
    <m/>
    <x v="2"/>
    <s v="PRESTACION DEL SERVICIO DE MONITOREO DE MEDIOS DE COMUNICACION LOCAL, NACIONAL, REGIONAL Y/O COMUNITARIO QUE REGISTREN, DIVULGUEN O PROMOCIONEN INFORMACION RELACIONADA CON EL SECTOR EDUCATIVO EN SOPORTE IMPRESO, AUDIOVISUAL, RADIAL Y DIGITAL, EN EL MARCO DE A ESTRATEGIA DE COMUNICACIÓN DE LA SED"/>
    <s v="Miníma Cuantía "/>
    <s v="SI"/>
    <n v="31719000"/>
    <n v="1586"/>
    <d v="2025-02-18T00:00:00"/>
    <n v="31719000"/>
    <m/>
    <m/>
    <d v="2025-04-18T00:00:00"/>
    <n v="5"/>
    <m/>
    <s v="https://educacionbogota.sharepoint.com/:f:/r/sites/OFC/540_PS_MC/2025/1000/1600/SED-MC-OACP-029-2025?csf=1&amp;web=1&amp;e=mWsxSu"/>
    <s v="https://community.secop.gov.co/Public/Tendering/OpportunityDetail/Index?noticeUID=CO1.NTC.8020107&amp;isFromPublicArea=True&amp;isModal=true&amp;asPopupView=true"/>
    <s v="N/A"/>
    <s v="N/A"/>
    <s v="N/A"/>
    <d v="2025-04-21T00:00:00"/>
    <d v="2025-04-21T00:00:00"/>
    <s v="N/A"/>
    <s v="N/A"/>
    <s v="N/A"/>
    <s v="N/A"/>
    <s v="N/A"/>
    <s v="CO1.PCCNTR.7861185"/>
    <s v="N/A"/>
    <d v="2025-04-21T00:00:00"/>
    <m/>
    <d v="2025-04-21T00:00:00"/>
    <d v="2025-04-23T00:00:00"/>
    <d v="2025-04-28T00:00:00"/>
    <s v="N/A"/>
    <s v="N/A"/>
    <s v="N/A"/>
    <s v="N/A"/>
    <s v="N/A"/>
    <s v="N/A"/>
    <s v="N/A"/>
    <d v="2025-04-30T00:00:00"/>
    <n v="2"/>
    <m/>
    <m/>
    <m/>
    <m/>
    <m/>
    <m/>
    <d v="2025-05-08T00:00:00"/>
    <m/>
    <n v="16660000"/>
    <m/>
    <n v="10867334"/>
    <m/>
    <m/>
    <m/>
    <m/>
    <m/>
    <m/>
    <m/>
    <m/>
    <m/>
    <s v="Adjudicado"/>
  </r>
  <r>
    <n v="32"/>
    <s v="7638-3-267 (2025)"/>
    <s v="RECURSOS DE CREDITO"/>
    <d v="2025-03-12T00:00:00"/>
    <s v="LORENA PALENCIA"/>
    <s v="JULIANA MURCIA"/>
    <s v="LUISA VANEGAS"/>
    <s v="MARGARETH JARAMILLO "/>
    <s v="MARIA TEREZA RODRIGUEZ"/>
    <m/>
    <s v="I-2025-49975"/>
    <d v="2025-04-23T00:00:00"/>
    <n v="4400"/>
    <s v="SubSecretaría de Acceso y Permanencia"/>
    <s v="Dirección de Dotaciones Escolares"/>
    <s v="ALEJANDRO CÁCERES MONROY"/>
    <d v="2025-04-30T00:00:00"/>
    <s v="SED-SA-AM-DDE-030-2025"/>
    <s v="ADQUISICIÓN DE MOBILIARIO ESCOLAR Y ADMINISTRATIVO A TRAVÉS DEL ACUERDO MARCO DE PRECIOS CCE-SNG-AMP-001-2024 PARA LAS INSTITUCIONES EDUCATIVAS DISTRITALES Y ÁREAS ADMINISTRATIVAS DEL NIVEL CENTRAL Y/O LOCAL CONFORME A LAS NECESIDADES DE LA SECRETARÍA DE EDUCACIÓN DEL DISTRITO"/>
    <s v="DOTACIÓN ESCOLAR III"/>
    <n v="29992658519"/>
    <m/>
    <x v="1"/>
    <s v="ADQUISICION DE MOBILIARIO ESCOLAR Y ADMINISTRATIVO PARA LAS INSTITUCIONES EDUCATIVAS DISTRITALES, NIVEL CENTRAL Y LOCAL, CONFORME A LAS NECESIDADES DE LA SECRETARIA DE EDUCACION DEL DISTRITO"/>
    <s v="Selección Abreviada - AMP"/>
    <s v="SI"/>
    <n v="20378090000"/>
    <n v="2411"/>
    <d v="2025-04-08T00:00:00"/>
    <n v="29992658519"/>
    <m/>
    <m/>
    <s v="xxxx"/>
    <s v="xxxxx"/>
    <m/>
    <s v="SED-SA-AM-DDE-030-2025"/>
    <s v="https://operaciones.colombiacompra.gov.co/tienda-virtual-del-estado-colombiano/ordenes-compra/146207"/>
    <s v="N/A"/>
    <s v="N/A"/>
    <s v="N/A"/>
    <m/>
    <m/>
    <m/>
    <m/>
    <m/>
    <m/>
    <m/>
    <n v="146207"/>
    <n v="1"/>
    <m/>
    <m/>
    <m/>
    <m/>
    <m/>
    <m/>
    <m/>
    <m/>
    <m/>
    <m/>
    <m/>
    <m/>
    <m/>
    <n v="10"/>
    <m/>
    <m/>
    <m/>
    <m/>
    <m/>
    <m/>
    <d v="2025-05-16T00:00:00"/>
    <n v="146207"/>
    <n v="25827521450.099998"/>
    <m/>
    <n v="4165137068.9000015"/>
    <m/>
    <m/>
    <d v="2025-05-20T00:00:00"/>
    <m/>
    <m/>
    <m/>
    <m/>
    <m/>
    <m/>
    <s v="Adjudicado"/>
  </r>
  <r>
    <n v="33"/>
    <s v="7701-1-20 (2025)"/>
    <s v="RECURSOS PROPIOS"/>
    <d v="2025-03-17T00:00:00"/>
    <s v="GISSEL DÍAZ"/>
    <s v="JULIANA MURCIA"/>
    <s v="LUISA VANEGAS"/>
    <s v="FELIPE MUÑOZ"/>
    <s v="MARIA TEREZA RODRIGUEZ"/>
    <m/>
    <s v="I-2025-67211"/>
    <d v="2025-05-27T00:00:00"/>
    <n v="5300"/>
    <s v="SubSecretaría de Gestión Institucional"/>
    <s v="Dirección de Servicios Administrativos"/>
    <s v="FREDDY HUMBERTO CARRERO VELANDIA"/>
    <d v="2025-05-21T00:00:00"/>
    <s v="SED-CM-A-DSA-032-2025"/>
    <s v="REALIZAR LA INTERVENTORÍA TÉCNICA, ADMINISTRATIVA, JURÍDICA, FINANCIERA Y OPERATIVA A LOS CONTRATOS DE PRESTACIÓN DE SERVICIOS DE VIGILANCIA Y SEGURIDAD PRIVADA DE LA SECRETARÍA DE EDUCACIÓN DEL DISTRITO CAPITAL"/>
    <s v="N/A"/>
    <n v="7971623566"/>
    <m/>
    <x v="0"/>
    <s v="REALIZAR LA INTERVENTORIA TECNICA, ADMINISTRATIVA, JURIDICA Y FINANCIERA A LOS CONTRATOS DE PRESTACION DEL SERVICIO DE VIGILANCIA PRIVADA PARA LAS SEDES EDUCATIVAS Y SEDES ADMINISTRATIVAS DE LA SED QUE SE ENCUENTREN VIGENTES."/>
    <s v="Concurso de Méritos Abierto"/>
    <s v="SI"/>
    <n v="7825106497"/>
    <s v="1518_x000a_06_x000a_10"/>
    <s v="10/02/2025_x000a_02/04/2025_x000a_02/04/2025"/>
    <s v="$ 1.386.161.735_x000a_vf $ 3.219.472.331_x000a_vf $ 3.219.472.381"/>
    <m/>
    <m/>
    <d v="2025-05-16T00:00:00"/>
    <m/>
    <m/>
    <s v="SED-CM-A-DSA-032-2025"/>
    <m/>
    <s v="SI"/>
    <d v="2025-05-23T00:00:00"/>
    <s v="https://educacionbogota-my.sharepoint.com/:f:/g/personal/comitedecontratacion_educacionbogota_gov_co/EphVFzf6znRMlDbyrkvWW80B_gQwbgdC2IK0QYwIcHJccQ?e=KlKy5g"/>
    <d v="2025-05-23T00:00:00"/>
    <d v="2025-05-23T00:00:00"/>
    <s v="N/A"/>
    <s v="N/A"/>
    <s v="N/A"/>
    <s v="N/A"/>
    <s v="N/A"/>
    <s v="N/A"/>
    <s v="N/A"/>
    <s v="N/A"/>
    <s v="N/A"/>
    <d v="2025-05-27T00:00:00"/>
    <s v="04/06/205"/>
    <d v="2025-06-09T00:00:00"/>
    <d v="2025-06-09T00:00:00"/>
    <s v="1879 de 2025"/>
    <s v="13/06/2025"/>
    <s v="19/06/2025"/>
    <m/>
    <m/>
    <m/>
    <s v="25/06/2025"/>
    <n v="14"/>
    <d v="2025-03-07T00:00:00"/>
    <s v="21/07/2025"/>
    <s v="19/06/2025"/>
    <s v="14/07/2025"/>
    <s v="16/07/2025"/>
    <m/>
    <d v="2025-07-23T00:00:00"/>
    <s v="2375 de 2025"/>
    <n v="7971623566"/>
    <m/>
    <n v="0"/>
    <m/>
    <m/>
    <m/>
    <m/>
    <m/>
    <m/>
    <m/>
    <m/>
    <m/>
    <s v="Adjudicado"/>
  </r>
  <r>
    <n v="34"/>
    <s v="O2120201003023215306-1-1 (2025)"/>
    <s v="RECURSOS PROPIOS"/>
    <d v="2025-02-19T00:00:00"/>
    <s v="LAURA CUENCA"/>
    <s v="JULIANA MURCIA"/>
    <s v="LUISA VANEGAS"/>
    <s v="MARGARETH JARAMILLO "/>
    <m/>
    <m/>
    <s v="I-2025-79856"/>
    <d v="2025-06-19T00:00:00"/>
    <n v="5300"/>
    <s v="SubSecretaría de Gestión Institucional"/>
    <s v="Dirección de Servicios Administrativos"/>
    <s v="FREDDY HUMBERTO CARRERO VELANDIA"/>
    <d v="2025-05-26T00:00:00"/>
    <s v="SED-MC-DSA-033-2025"/>
    <s v="SUMINISTRO Y DISTRIBUCIÓN DE UNIDADES DE CONSERVACIÓN Y ALMACENAMIENTO PARA LOS DOCUMENTOS GENERADOS POR LAS DIFERENTES DEPENDENCIAS DE LA SECRETARÍA DE EDUCACIÓN DEL DISTRITO (CAJAS Y CARPETAS)"/>
    <s v="N/A"/>
    <n v="112875000"/>
    <m/>
    <x v="2"/>
    <s v="SUMINISTRO Y DISTRIBUCIÓN DE UNIDADES DE CONSERVACIÓN Y ALMACENAMIENTO PARA LOS DOCUMENTOS GENERADOS POR LOS DIFERENTES ARCHIVOS DE LA SECRETARÍA DE EDUCACIÓN DEL DISTRITO"/>
    <s v="Miníma Cuantía "/>
    <s v="SI"/>
    <n v="112901450"/>
    <n v="2604"/>
    <d v="2025-06-18T00:00:00"/>
    <n v="112901450"/>
    <m/>
    <s v=" "/>
    <m/>
    <m/>
    <m/>
    <s v="SED-MC-DSA-033-2025"/>
    <m/>
    <m/>
    <m/>
    <m/>
    <m/>
    <m/>
    <m/>
    <m/>
    <m/>
    <m/>
    <m/>
    <m/>
    <s v="N/A"/>
    <m/>
    <m/>
    <m/>
    <m/>
    <m/>
    <s v="20/06/2025"/>
    <m/>
    <s v="25/06/2025"/>
    <s v="27/06/2025"/>
    <m/>
    <m/>
    <m/>
    <d v="2025-03-07T00:00:00"/>
    <n v="15"/>
    <d v="2025-07-07T00:00:00"/>
    <m/>
    <m/>
    <m/>
    <m/>
    <m/>
    <d v="2025-07-17T00:00:00"/>
    <m/>
    <n v="82000000"/>
    <m/>
    <n v="30875000"/>
    <m/>
    <m/>
    <m/>
    <m/>
    <m/>
    <m/>
    <m/>
    <m/>
    <m/>
    <s v="Adjudicado"/>
  </r>
  <r>
    <n v="35"/>
    <s v="O2120201003023212801; O2120201003023212901; O2120201003023219202; O2120201003023219703; O2120201003053533201; O2120201003053542006; O2120201003053549952; O2120201003063622004; O2120201003063692007; O2120201003063699002; O2120201003063699006; O2120201003083891103; O2120201003083891104; O2120201003083891106; O2120201003083891108; O2120201003083891204; O2120201003083899998; O2120201004024291304; O2120201004024291305; O2120201004024294415; O2120201004024299502; O2120201004024299504; O2120201004054516003; O2120201004054516004; O2120201004054516005; O2120201004054527201; O2120201004064641003"/>
    <s v="RECURSOS PROPIOS"/>
    <d v="2024-12-02T00:00:00"/>
    <s v="GISSEL DÍAZ"/>
    <s v="JULIANA MURCIA"/>
    <s v="LUISA VANEGAS"/>
    <s v="MARGARETH JARAMILLO "/>
    <m/>
    <m/>
    <s v="I-2025- 67159"/>
    <d v="2025-05-27T00:00:00"/>
    <n v="5300"/>
    <s v="SubSecretaría de Gestión Institucional"/>
    <s v="Dirección de Servicios Administrativos"/>
    <s v="FREDDY HUMBERTO CARRERO VELANDIA"/>
    <m/>
    <s v="SED-MC-DSA-034-2025"/>
    <s v="SUMINISTRO DE PAPELERIA Y UTILES DE OFICINA, PARA LAS DEPENDENCIAS DEL NIVEL CENTRAL Y LAS DIRECCIONES LOCALES DE LA SECRETARIA DE EDUCACION DEL DISTRITO."/>
    <s v="N/A"/>
    <n v="89622624"/>
    <m/>
    <x v="2"/>
    <s v="SUMINISTRO DE PAPELERIA Y UTILES DE OFICINA, PARA LAS DEPENDENCIAS DEL NIVEL CENTRAL Y LAS DIRECCIONES LOCALES DE LA SECRETARIA DE EDUCACION DEL DISTRITO."/>
    <s v="Mínima cuantía"/>
    <s v="SI"/>
    <n v="112466000"/>
    <n v="2508"/>
    <d v="2025-05-19T00:00:00"/>
    <n v="89622624"/>
    <s v="Correcto"/>
    <s v=" "/>
    <m/>
    <m/>
    <m/>
    <s v="SED-MC-DSA-034-2025"/>
    <m/>
    <m/>
    <m/>
    <m/>
    <m/>
    <m/>
    <m/>
    <m/>
    <m/>
    <m/>
    <m/>
    <m/>
    <s v="N/A"/>
    <m/>
    <m/>
    <m/>
    <m/>
    <m/>
    <d v="2025-04-06T00:00:00"/>
    <m/>
    <d v="2025-06-06T00:00:00"/>
    <d v="2025-12-06T00:00:00"/>
    <m/>
    <m/>
    <m/>
    <s v="16/06/2025"/>
    <n v="20"/>
    <s v="19/06/2025"/>
    <m/>
    <m/>
    <m/>
    <m/>
    <m/>
    <s v="26/06/2025"/>
    <m/>
    <n v="45950779"/>
    <m/>
    <n v="43671845"/>
    <m/>
    <m/>
    <m/>
    <m/>
    <m/>
    <m/>
    <m/>
    <m/>
    <m/>
    <s v="Adjudicado"/>
  </r>
  <r>
    <n v="36"/>
    <s v="8060-2-552 (2025)_x000a_8060-2-14 (2025)_x000a_8060-2-581 (2025)_x000a__x000a__x000a_"/>
    <s v="SGP"/>
    <d v="2025-05-16T00:00:00"/>
    <s v="RAFAEL VARGAS"/>
    <s v="HECTOR GUALTEROS"/>
    <s v="SANDRA JABER"/>
    <s v="FELIPE MUÑOZ"/>
    <m/>
    <m/>
    <s v="I-2025-69322"/>
    <d v="2025-05-30T00:00:00"/>
    <n v="4200"/>
    <s v="SubSecretaría de Acceso y Permanencia"/>
    <s v="Dirección de Bienestar Estudiantil"/>
    <s v="DANIEL EDUARDO MORA CASTAÑEDA"/>
    <d v="2025-05-30T00:00:00"/>
    <s v="SED-SA-AM-DBE-035-2025 "/>
    <s v="PRESTAR EL SERVICIO DE TRANSPORTE ESPECIAL ESCOLAR CON LOS VEHÍCULOS QUE REQUIERA LA SECRETARÍA DE EDUCACIÓN DEL DISTRITO CAPITAL. (SEGMENTO 18)"/>
    <s v="TRANSPORTE TERRESTRES ESPECIAL DE PASAJEROS II"/>
    <n v="1054913542"/>
    <m/>
    <x v="1"/>
    <s v="PRESTAR EL SERVICIO DE TRANSPORTE ESPECIAL ESCOLAR, CON LOS VEHICULOS QUE REQUIERA LA SECRETARIA DE EDUCACION DEL DISTRITO CAPITAL."/>
    <s v="Selección Abreviada - AMP"/>
    <s v="SI"/>
    <n v="74984175972"/>
    <n v="2540"/>
    <d v="2025-05-26T00:00:00"/>
    <n v="1068601351"/>
    <m/>
    <m/>
    <d v="2025-05-20T00:00:00"/>
    <n v="16"/>
    <m/>
    <s v="SED-SA-AM-DBE-035-2025"/>
    <s v="https://operaciones.colombiacompra.gov.co/tienda-virtual-del-estado-colombiano/ordenes-compra/147485"/>
    <s v="N/A"/>
    <s v="N/A"/>
    <s v="N/A"/>
    <d v="2025-05-29T00:00:00"/>
    <d v="2025-05-30T00:00:00"/>
    <m/>
    <d v="2025-05-22T00:00:00"/>
    <n v="192108"/>
    <d v="2025-05-30T00:00:00"/>
    <d v="2025-06-09T00:00:00"/>
    <n v="147485"/>
    <n v="1"/>
    <d v="2025-06-12T00:00:00"/>
    <m/>
    <s v="N/A"/>
    <s v="N/A"/>
    <s v="N/A"/>
    <s v="N/A"/>
    <s v="N/A"/>
    <s v="N/A"/>
    <s v="N/A"/>
    <s v="N/A"/>
    <s v="N/A"/>
    <s v="N/A"/>
    <d v="2025-06-09T00:00:00"/>
    <n v="18"/>
    <m/>
    <m/>
    <s v="N/A"/>
    <s v="N/A"/>
    <s v="N/A"/>
    <s v="N/A"/>
    <m/>
    <m/>
    <n v="744791130.27999997"/>
    <m/>
    <n v="310122411.72000003"/>
    <m/>
    <m/>
    <m/>
    <m/>
    <m/>
    <m/>
    <m/>
    <m/>
    <m/>
    <s v="Adjudicado"/>
  </r>
  <r>
    <n v="37"/>
    <s v="8033-4-489 (2025)"/>
    <s v="RECURSOS PROPIOS"/>
    <d v="2025-05-08T00:00:00"/>
    <s v="MONICA ACOSTA"/>
    <s v="HECTOR GUALTEROS"/>
    <s v="SANDRA JABER"/>
    <s v="MARGARETH JARAMILLO "/>
    <m/>
    <m/>
    <s v="I-2025-88212"/>
    <d v="2025-07-11T00:00:00"/>
    <n v="5100"/>
    <s v="SubSecretaría de Gestión Institucional"/>
    <s v="Oficina de Talento Humano"/>
    <s v="Lesney Jesús Castañeda Valencia"/>
    <d v="2025-07-14T00:00:00"/>
    <s v="SED-SA-AM-DTH-041-2025"/>
    <s v="PRESTAR EL SERVICIO DE TRANSPORTE TERRESTRE SEGMENTO EMPRESARIAL ZONA RURAL CON LOS VEHÍCULOS QUE REQUIERA LA SECRETARÍA DE EDUCACIÓN DEL DISTRITO CAPITAL"/>
    <s v="TRANSPORTE TERRESTRES ESPECIAL DE PASAJEROS II"/>
    <n v="1431889344"/>
    <m/>
    <x v="1"/>
    <s v="PRESTAR EL SERVICIO DE TRANSPORTE TERRESTRE ESPECIAL EMPRESARIAL SEGMENTO RURAL CON LOS VEHÍCULOS QUE REQUIERA LA SECRETARÍA DE EDUCACIÓN DEL DISTRITO CAPITAL"/>
    <s v="Selección Abreviada - AMP"/>
    <s v="SI"/>
    <n v="2157529606"/>
    <n v="2530"/>
    <d v="2025-05-22T00:00:00"/>
    <n v="2157529606"/>
    <m/>
    <m/>
    <d v="2025-05-16T00:00:00"/>
    <n v="9"/>
    <s v="afrika; carolina; lesney castañeda; johan rodriguez; laura mojica; sandra javer; margareth jaramillo; hector hualteros; monica costa"/>
    <s v="SED-SA-AM-DTH-041-2025"/>
    <s v="https://operaciones.colombiacompra.gov.co/tienda-virtual-del-estado-colombiano/ordenes-compra/149538"/>
    <s v="N/A"/>
    <s v="N/A"/>
    <s v="N/A"/>
    <d v="2025-05-30T00:00:00"/>
    <d v="2025-06-03T00:00:00"/>
    <n v="1"/>
    <d v="2025-06-04T00:00:00"/>
    <n v="192952"/>
    <d v="2025-06-16T00:00:00"/>
    <d v="2025-06-24T00:00:00"/>
    <n v="148704"/>
    <n v="1"/>
    <d v="2025-07-08T00:00:00"/>
    <m/>
    <s v="N/A"/>
    <s v="N/A"/>
    <s v="N/A"/>
    <s v="N/A"/>
    <s v="N/A"/>
    <s v="N/A"/>
    <s v="N/A"/>
    <s v="N/A"/>
    <s v="N/A"/>
    <s v="N/A"/>
    <m/>
    <m/>
    <s v="N/A"/>
    <s v="N/A"/>
    <s v="N/A"/>
    <s v="N/A"/>
    <s v="N/A"/>
    <s v="N/A"/>
    <s v="N/A"/>
    <s v="SED-SA-AM-DTH-041-2025"/>
    <n v="918601984.12"/>
    <m/>
    <n v="513287359.88"/>
    <m/>
    <m/>
    <m/>
    <m/>
    <m/>
    <m/>
    <m/>
    <m/>
    <m/>
    <s v="Adjudicado"/>
  </r>
  <r>
    <n v="38"/>
    <s v="7949-1-4 (2025)"/>
    <s v="RECURSOS PROPIOS"/>
    <d v="2025-05-02T00:00:00"/>
    <s v="RAFAEL VARGAS"/>
    <s v="JULIANA MURCIA"/>
    <s v="SANDRA JABER"/>
    <s v="MARGARETH JARAMILLO "/>
    <m/>
    <m/>
    <s v="I-2025-83663"/>
    <d v="2025-07-01T00:00:00"/>
    <n v="1700"/>
    <s v="SubSecretaría de Gestión Institucional"/>
    <s v="Oficina de Tecnologías de la Información y las Comunicaciones"/>
    <s v="MILENA DEL PILAR SANDOVAL GOMEZ"/>
    <s v="0707/2025"/>
    <s v="SED-SA-SI-OTIC-037-2025"/>
    <s v="ADQUIRIR EL LICENCIAMIENTO DE LA PLATAFORMA INTEGRAL DE SEGURIDAD PERIMETRAL ON PREMISE Y CLOUD, SUMINISTRO, INSTALACIÓN Y PUESTA EN FUNCIONAMIENTO DE LA SOLUCIÓN WIFI PARA LA SEDE DE NVC Y SUMINISTRO, INSTALACIÓN Y PUESTA EN FUNCIONAMIENTO DEL FIREWALL DE CTD DE LA SECRETARIA DE EDUCACIÓN DEL DISTRITO"/>
    <s v="N/A"/>
    <n v="2813137280"/>
    <m/>
    <x v="5"/>
    <s v="ADQUIRIR EL LICENCIAMIENTO DE LA PLATAFORMA INTEGRAL DE SEGURIDAD PERIMETRAL ON PREMISE Y CLOUD, EQUIPOS, SERVICIO DE SOPORTE Y MONITOREO PARA LA SECRETARIA DE EDUCACION DEL DISTRITO."/>
    <s v="Selección Abreviada por Subasta inversa"/>
    <s v="SI"/>
    <n v="51000000"/>
    <n v="2641"/>
    <d v="2025-07-03T00:00:00"/>
    <n v="2813137280"/>
    <m/>
    <m/>
    <m/>
    <m/>
    <m/>
    <s v="SED-SA-SI-OTIC-037-2025"/>
    <m/>
    <m/>
    <m/>
    <m/>
    <m/>
    <m/>
    <m/>
    <m/>
    <m/>
    <m/>
    <m/>
    <m/>
    <s v="N/A"/>
    <m/>
    <m/>
    <d v="2025-01-07T00:00:00"/>
    <d v="2025-08-07T00:00:00"/>
    <s v="14/07/2025"/>
    <s v="15/07/2025"/>
    <s v="2281 DE 2025"/>
    <s v="17/07/2025"/>
    <s v="21/07/2025"/>
    <m/>
    <m/>
    <m/>
    <s v="24/07/2025"/>
    <n v="2"/>
    <s v="28/07/2025"/>
    <d v="2025-05-08T00:00:00"/>
    <d v="2025-04-08T00:00:00"/>
    <m/>
    <m/>
    <m/>
    <d v="2025-08-05T00:00:00"/>
    <n v="2596"/>
    <n v="2811000000"/>
    <m/>
    <n v="2137280"/>
    <m/>
    <m/>
    <m/>
    <m/>
    <m/>
    <m/>
    <m/>
    <m/>
    <m/>
    <s v="Adjudicado"/>
  </r>
  <r>
    <n v="39"/>
    <s v="7638-3-274 (2025)"/>
    <s v="RECURSOS DE CREDITO"/>
    <d v="2025-06-04T00:00:00"/>
    <s v="PABLO CASALLAS"/>
    <s v="HECTOR GUALTEROS"/>
    <s v="SANDRA JABER"/>
    <s v="FELIPE MUÑOZ"/>
    <m/>
    <m/>
    <s v="I-2025-88877"/>
    <d v="2025-07-14T00:00:00"/>
    <n v="4400"/>
    <s v="SubSecretaría de Acceso y Permanencia"/>
    <s v="Dirección de Dotaciones Escolares"/>
    <s v="ALEJANDRO CÁCERES MONROY"/>
    <d v="2025-07-15T00:00:00"/>
    <s v="SED-SA-AM-DDE-042-2025"/>
    <s v="ADQUISICION DE  MATERIAL PEDAGOGICO PARA LAS INSTITUCIONES EDUCATIVAS DISTRITALES, A TRAVES DEL ACUERDO MARCO DE PRECIOS CCE-166-AMP-2021, CONFORME A LAS NECESIDADES DE LA SECRETARIA DE EDUCACION DEL DISTRITO."/>
    <s v="MATERIAL PEDAGÓGICO"/>
    <n v="4781797362"/>
    <m/>
    <x v="1"/>
    <s v="ADQUISICION DE MATERIAL PEDAGOGICO PARA LAS INSTITUCIONES EDUCATIVAS DISTRITALES, A TRAVES DEL ACUERDO MARCO DE PRECIOS CCE-166-AMP-2021, CONFORME A LAS NECESIDADES DE LA SECRETARIA DE EDUCACION DEL DISTRITO."/>
    <s v="Selección Abreviada - AMP"/>
    <s v="SI"/>
    <n v="5400826000"/>
    <n v="2721"/>
    <d v="2025-07-07T00:00:00"/>
    <n v="4251610731"/>
    <m/>
    <m/>
    <m/>
    <m/>
    <m/>
    <s v="SED-SA-AM-DDE-042-2025"/>
    <m/>
    <m/>
    <m/>
    <m/>
    <m/>
    <m/>
    <m/>
    <m/>
    <m/>
    <m/>
    <m/>
    <s v="(i) 150554 (ii) 150557 (iii) 150560 (iv) 150555 (v) 150558 (vi) 150556 (vii) 150559"/>
    <n v="7"/>
    <m/>
    <m/>
    <m/>
    <m/>
    <m/>
    <m/>
    <m/>
    <m/>
    <m/>
    <m/>
    <m/>
    <m/>
    <m/>
    <m/>
    <m/>
    <m/>
    <m/>
    <m/>
    <m/>
    <m/>
    <m/>
    <m/>
    <n v="2286123176.75"/>
    <m/>
    <n v="2495674185.25"/>
    <m/>
    <m/>
    <m/>
    <m/>
    <m/>
    <m/>
    <m/>
    <m/>
    <m/>
    <s v="Adjudicado"/>
  </r>
  <r>
    <n v="40"/>
    <s v="8033-4-488 (2025)"/>
    <s v="RECURSOS PROPIOS"/>
    <d v="2025-05-08T00:00:00"/>
    <s v="MONICA ACOSTA"/>
    <s v="HECTOR GUALTEROS"/>
    <s v="SANDRA JABER"/>
    <s v="MARGARETH JARAMILLO "/>
    <m/>
    <m/>
    <s v="I-2025-91123"/>
    <d v="2025-07-18T00:00:00"/>
    <n v="5100"/>
    <s v="SubSecretaría de Gestión Institucional"/>
    <s v="Oficina de Talento Humano"/>
    <s v="Lesney Jesús Castañeda Valencia"/>
    <d v="2025-07-18T00:00:00"/>
    <s v="SED-SA-AM-DTH-048-2025"/>
    <s v="PRESTAR EL SERVICIO DE TRANSPORTE TERRESTRE SEGMENTO EMPRESARIAL ZONA URBANA CON LOS VEHÍCULOS QUE REQUIERA LA SECRETARÍA DE EDUCACIÓN DEL DISTRITO CAPITAL"/>
    <s v="TRANSPORTE TERRESTRES ESPECIAL DE PASAJEROS II"/>
    <n v="3001537014"/>
    <m/>
    <x v="1"/>
    <s v="PRESTAR EL SERVICIO DE TRANSPORTE TERRESTRE ESPECIAL EMPRESARIAL SEGMENTO URBANO CON LOS VEHÍCULOS QUE REQUIERA LA SECRETARÍA DE EDUCACIÓN DEL DISTRITO CAPITAL"/>
    <s v="Selección Abreviada - AMP"/>
    <s v="SI"/>
    <n v="4322069342"/>
    <n v="2531"/>
    <d v="2025-05-22T00:00:00"/>
    <n v="4322069342"/>
    <m/>
    <m/>
    <d v="2025-05-16T00:00:00"/>
    <n v="9"/>
    <s v="afrika; carolina; lesney castañeda; johan rodriguez; laura mojica; sandra javer; margareth jaramillo; hector hualteros; monica costa"/>
    <s v="SED-SA-AM-DTH-048-2025"/>
    <m/>
    <s v="N/A"/>
    <s v="N/A"/>
    <s v="N/A"/>
    <d v="2025-05-30T00:00:00"/>
    <d v="2025-06-03T00:00:00"/>
    <n v="1"/>
    <d v="2025-06-04T00:00:00"/>
    <n v="192951"/>
    <d v="2025-06-16T00:00:00"/>
    <d v="2025-06-24T00:00:00"/>
    <n v="148964"/>
    <n v="1"/>
    <d v="2025-07-15T00:00:00"/>
    <m/>
    <s v="N/A"/>
    <s v="N/A"/>
    <s v="N/A"/>
    <s v="N/A"/>
    <s v="N/A"/>
    <s v="N/A"/>
    <s v="N/A"/>
    <s v="N/A"/>
    <s v="N/A"/>
    <s v="N/A"/>
    <m/>
    <m/>
    <s v="N/A"/>
    <s v="N/A"/>
    <s v="N/A"/>
    <s v="N/A"/>
    <s v="N/A"/>
    <s v="N/A"/>
    <s v="N/A"/>
    <s v="SED-SA-AM-DTH-048-2025"/>
    <n v="2232520330.0300002"/>
    <m/>
    <n v="769016683.96999979"/>
    <m/>
    <m/>
    <m/>
    <m/>
    <m/>
    <m/>
    <m/>
    <m/>
    <m/>
    <s v="Adjudicado"/>
  </r>
  <r>
    <n v="41"/>
    <s v="8033-4-487 (2025)"/>
    <s v="RECURSOS PROPIOS"/>
    <d v="2025-05-09T00:00:00"/>
    <s v="MONICA ACOSTA"/>
    <s v="HECTOR GUALTEROS"/>
    <s v="SANDRA JABER"/>
    <s v="MARGARETH JARAMILLO "/>
    <m/>
    <m/>
    <s v="I-2025-96687"/>
    <d v="2025-07-28T00:00:00"/>
    <n v="5100"/>
    <s v="SubSecretaría de Gestión Institucional"/>
    <s v="Oficina de Talento Humano"/>
    <s v="Lesney Jesús Castañeda Valencia"/>
    <d v="2025-07-29T00:00:00"/>
    <s v="SED-SA-AM-DTH-051-2025"/>
    <s v="PRESTAR EL SERVICIO DE TRANSPORTE TERRESTRE SEGMENTO EMPRESARIAL CON LOS VEHÍCULOS QUE REQUIERA LA SECRETARÍA DE EDUCACIÓN DEL DISTRITO CAPITAL"/>
    <s v="TRANSPORTE TERRESTRES ESPECIAL DE PASAJEROS II"/>
    <n v="658437911"/>
    <m/>
    <x v="1"/>
    <s v="PRESTAR EL SERVICIO DE TRANSPORTE TERRESTRE ESPECIAL EMPRESARIAL SEGMENTO DIFÍCIL ACCESO CON LOS VEHÍCULOS QUE REQUIERA LA SECRETARÍA DE EDUCACIÓN DEL DISTRITO CAPITAL"/>
    <s v="Selección Abreviada - AMP"/>
    <s v="SI"/>
    <n v="688525794"/>
    <n v="2532"/>
    <d v="2025-05-22T00:00:00"/>
    <n v="688525794"/>
    <m/>
    <m/>
    <d v="2025-05-16T00:00:00"/>
    <n v="9"/>
    <s v="afrika; carolina; lesney castañeda; johan rodriguez; laura mojica; sandra javer; margareth jaramillo; hector gualteros; monica costa"/>
    <s v="SED-SA-AM-DTH-051-2025"/>
    <m/>
    <s v="N/A"/>
    <s v="N/A"/>
    <s v="N/A"/>
    <d v="2025-05-26T00:00:00"/>
    <d v="2025-05-27T00:00:00"/>
    <n v="1"/>
    <s v="19/6/2025"/>
    <n v="193684"/>
    <d v="2025-07-02T00:00:00"/>
    <d v="2025-07-09T00:00:00"/>
    <n v="149538"/>
    <n v="1"/>
    <d v="2025-07-28T00:00:00"/>
    <m/>
    <s v="N/A"/>
    <s v="N/A"/>
    <s v="N/A"/>
    <s v="N/A"/>
    <s v="N/A"/>
    <s v="N/A"/>
    <s v="N/A"/>
    <s v="N/A"/>
    <s v="N/A"/>
    <s v="N/A"/>
    <m/>
    <m/>
    <s v="N/A"/>
    <s v="N/A"/>
    <s v="N/A"/>
    <s v="N/A"/>
    <s v="N/A"/>
    <s v="N/A"/>
    <s v="N/A"/>
    <s v="SED-SA-AM-DTH-051-2025"/>
    <n v="546454299.80999994"/>
    <m/>
    <n v="111983611.19000006"/>
    <m/>
    <m/>
    <m/>
    <m/>
    <m/>
    <m/>
    <m/>
    <m/>
    <m/>
    <s v="Adjudicado"/>
  </r>
  <r>
    <n v="42"/>
    <s v="7701-4-175 (2025)"/>
    <s v="RECURSOS PROPIOS"/>
    <d v="2025-05-19T00:00:00"/>
    <s v="CAMILO REINA"/>
    <s v="JAVIER HERNANDEZ"/>
    <s v="SANDRA JABER"/>
    <s v="MARGARETH JARAMILLO "/>
    <m/>
    <m/>
    <s v="I-2025-84722"/>
    <d v="2025-07-04T00:00:00"/>
    <n v="5300"/>
    <s v="SubSecretaría de Gestión Institucional"/>
    <s v="Dirección de Servicios Administrativos"/>
    <s v="FREDDY HUMBERTO CARRERO VELANDIA"/>
    <d v="2025-08-04T00:00:00"/>
    <s v="SED-SA-AM-OSC-054-2025"/>
    <s v="CONTRATAR EL SERVICIO DE CENTRO DE CONTACTO, CON EL FIN DE SATISFACER LAS NECESIDADES DE _x000a_INFORMACIÓN, TRÁMITES Y COMUNICACIÓN DE LA SECRETARÍA DE EDUCACIÓN DEL DISTRITO CON EL PÚBLICO _x000a_INTERNO Y EXTERNO EN LOS CANALES DE ATENCIÓN EN EL MARCO DE LA POLÍTICA INSTITUCIONAL DE _x000a_SERVICIO A LA CIUDADANÍA. "/>
    <s v="SERVICIOS BPO III"/>
    <n v="9331787673"/>
    <m/>
    <x v="1"/>
    <s v="CONTRATAR EL SERVICIO DE CENTRO DE CONTACTO, CON EL FIN DE SATISFACER LAS NECESIDADES DE INFORMACIÓN, TRÁMITES Y COMUNICACIÓN DE LA SECRETARÍA DE EDUCACIÓN DEL DISTRITO CON EL PÚBLICO INTERNO Y EXTERNO EN LOS CANALES DE ATENCIÓN EN EL MARCO DE LA POLÍTICA INSTITUCIONAL DE SERVICIO A LA CIUDADANÍA"/>
    <s v="Selección Abreviada - AMP"/>
    <s v="SI"/>
    <n v="3831345424"/>
    <s v="2488_x000a_27_x000a_12"/>
    <d v="2025-05-09T00:00:00"/>
    <n v="1841363012"/>
    <m/>
    <m/>
    <m/>
    <m/>
    <m/>
    <s v="SED-SA-AM-OSC-054-2025"/>
    <m/>
    <s v="N/A"/>
    <s v="N/A"/>
    <s v="N/A"/>
    <m/>
    <m/>
    <m/>
    <d v="2025-07-07T00:00:00"/>
    <n v="193873"/>
    <s v="25/07/2025"/>
    <d v="2025-01-08T00:00:00"/>
    <n v="245681"/>
    <n v="1"/>
    <d v="2025-08-08T00:00:00"/>
    <m/>
    <s v="N/A"/>
    <s v="N/A"/>
    <s v="N/A"/>
    <s v="N/A"/>
    <s v="N/A"/>
    <s v="N/A"/>
    <s v="N/A"/>
    <s v="N/A"/>
    <s v="N/A"/>
    <s v="N/A"/>
    <m/>
    <m/>
    <s v="N/A"/>
    <s v="N/A"/>
    <s v="N/A"/>
    <s v="N/A"/>
    <s v="N/A"/>
    <s v="N/A"/>
    <s v="N/A"/>
    <s v="SED-SA-AM-OSC-054-2025"/>
    <n v="7412163894.5100002"/>
    <m/>
    <n v="1919623778.4899998"/>
    <m/>
    <m/>
    <m/>
    <m/>
    <m/>
    <m/>
    <m/>
    <m/>
    <m/>
    <s v="Adjudicado"/>
  </r>
  <r>
    <n v="43"/>
    <s v="8060-2-568 (2025)"/>
    <s v="SGP"/>
    <d v="2025-03-02T00:00:00"/>
    <s v="MARITZA GARCIA"/>
    <s v="JAVIER HERNANDEZ"/>
    <s v="LUISA VANEGAS"/>
    <s v="FELIPE MUÑOZ"/>
    <s v="N/A"/>
    <m/>
    <s v="I-2025-69326"/>
    <d v="2025-05-30T00:00:00"/>
    <n v="4200"/>
    <s v="SubSecretaría de Acceso y Permanencia"/>
    <s v="Dirección de Bienestar Estudiantil"/>
    <s v="DANIEL EDUARDO MORA CASTAÑEDA"/>
    <d v="2025-05-28T00:00:00"/>
    <s v="SED-CM-A-DBE-031-2025 "/>
    <s v="REALIZAR LA INTERVENTORIA INTEGRAL TECNICA, OPERATIVA, FINANCIERA - CONTABLE, AMBIENTAL, JURIDICA Y ADMINISTRATIVA AL PROGRAMA DE MOVILIDAD ESCOLAR"/>
    <s v="N/A"/>
    <n v="5607688600"/>
    <m/>
    <x v="0"/>
    <s v="REALIZAR LA INTERVENTORIA INTEGRAL TECNICA, OPERATIVA, FINANCIERA - CONTABLE, AMBIENTAL, JURIDICA Y ADMINISTRATIVA AL PROGRAMA DE MOVILIDAD ESCOLAR"/>
    <s v="Concurso de Méritos Abierto"/>
    <s v="SI"/>
    <n v="6437944000"/>
    <s v="20; 2404; 2543"/>
    <s v="27/05/2025;_x000a_07/04/2025;_x000a_26/05/2025"/>
    <s v="2615245631; 410388300; 3333852700"/>
    <s v="Correcto"/>
    <s v="$ 2.668.547.000,00"/>
    <m/>
    <m/>
    <m/>
    <s v="SED-CM-A-DBE-031-2025"/>
    <m/>
    <m/>
    <m/>
    <m/>
    <m/>
    <m/>
    <m/>
    <m/>
    <m/>
    <m/>
    <m/>
    <m/>
    <s v="N/A"/>
    <m/>
    <m/>
    <d v="2025-05-06T00:00:00"/>
    <d v="2025-12-06T00:00:00"/>
    <d v="2025-07-07T00:00:00"/>
    <d v="2025-07-07T00:00:00"/>
    <s v="0059/2025"/>
    <d v="2025-09-07T00:00:00"/>
    <s v="21/7/2025"/>
    <m/>
    <m/>
    <d v="2025-07-23T00:00:00"/>
    <s v="23/07/2025"/>
    <n v="3"/>
    <s v="30/07/2025"/>
    <s v="22/08/2025"/>
    <s v="21/07/2025"/>
    <s v="29/07/2025"/>
    <d v="2025-08-08T00:00:00"/>
    <m/>
    <s v="27/08/2025"/>
    <s v="0089 de 2025"/>
    <n v="5607688094"/>
    <m/>
    <n v="506"/>
    <m/>
    <m/>
    <m/>
    <m/>
    <m/>
    <m/>
    <m/>
    <m/>
    <m/>
    <s v="Adjudicado"/>
  </r>
  <r>
    <n v="44"/>
    <s v="O21202020080383132-1-7 (2025)"/>
    <s v="RECURSOS PROPIOS"/>
    <d v="2025-06-06T00:00:00"/>
    <s v="ANGELA PARADA"/>
    <s v="JULIANA MURCIA"/>
    <s v="SANDRA JABER"/>
    <s v="MARGOTH RODRIGUEZ"/>
    <m/>
    <m/>
    <s v="I-2025-99724"/>
    <d v="2025-01-08T00:00:00"/>
    <n v="1700"/>
    <s v="SubSecretaría de Gestión Institucional"/>
    <s v="Oficina de Tecnologías de la Información y las Comunicaciones"/>
    <s v="MILENA DEL PILAR SANDOVAL GOMEZ"/>
    <d v="2025-08-01T00:00:00"/>
    <s v="SED-MC-OTIC-053-2025"/>
    <s v="RENOVAR Y ADQUIRIR LICENCIAMIENTO DE ACROBAT PRO Y ADOBE CLOUD, PARA LA SECRETARÍA DE EDUCACIÓN DEL DISTRITO – SED"/>
    <s v="N/A"/>
    <n v="101078123"/>
    <m/>
    <x v="2"/>
    <s v="ADQUIRIR LICENCIAMIENTO DE ACROBAT PRO Y ADOBE CLOUD, PARA LA SECRETARIA DE EDUCACION DEL DISTRITO - SED"/>
    <s v="Miníma Cuantía "/>
    <s v="SI"/>
    <n v="114557000"/>
    <n v="2628"/>
    <d v="2025-01-08T00:00:00"/>
    <n v="101078123"/>
    <s v=" "/>
    <m/>
    <d v="2025-07-09T00:00:00"/>
    <s v="N/A"/>
    <m/>
    <s v="SED-MC-OTIC-053-2025"/>
    <s v="N/A"/>
    <s v="N/A"/>
    <s v="N/A"/>
    <m/>
    <m/>
    <m/>
    <m/>
    <s v="N/A"/>
    <s v="N/A"/>
    <s v="N/A"/>
    <m/>
    <m/>
    <s v="N/A"/>
    <m/>
    <s v="N/A"/>
    <m/>
    <m/>
    <m/>
    <d v="2025-01-08T00:00:00"/>
    <s v="N/A"/>
    <d v="2025-05-08T00:00:00"/>
    <s v="13/08/2025"/>
    <m/>
    <s v="N/A"/>
    <m/>
    <s v="15/08/2025"/>
    <n v="8"/>
    <s v="20/08/2025"/>
    <s v="29/08/2025"/>
    <d v="2025-11-08T00:00:00"/>
    <s v="19/08/2025"/>
    <s v="22/08/2025"/>
    <m/>
    <s v="29/08/2025"/>
    <s v="N/A"/>
    <n v="88735335"/>
    <m/>
    <n v="12342788"/>
    <m/>
    <m/>
    <m/>
    <m/>
    <m/>
    <m/>
    <m/>
    <m/>
    <m/>
    <s v="Adjudicado"/>
  </r>
  <r>
    <n v="45"/>
    <s v="8060-1-9 (2025)_x000a_8060-1-625 (2025)_x000a_8060-1-626 (2025)_x000a_8060-1-628 (2025)_x000a_8060-1-627 (2025)_x000a__x000a__x000a__x000a_"/>
    <s v="SGP"/>
    <d v="2025-06-16T00:00:00"/>
    <s v="MONICA ACOSTA"/>
    <s v="HECTOR GUALTEROS"/>
    <s v="LUISA VANEGAS"/>
    <s v="MARGOTH RODRIGUEZ"/>
    <m/>
    <m/>
    <s v="I-2025-93927"/>
    <d v="2025-07-23T00:00:00"/>
    <n v="4200"/>
    <s v="SubSecretaría de Acceso y Permanencia"/>
    <s v="Dirección de Bienestar Estudiantil"/>
    <s v="DANIEL EDUARDO MORA CASTAÑEDA"/>
    <d v="2025-07-22T00:00:00"/>
    <s v="SED-PC-C092-SAP-049-2025"/>
    <s v="Aunar esfuerzos entre las partes, con la finalidad de contribuir al acceso y permanencia de niños, niñas, adolescentes y jóvenes matriculados en el sistema educativo oficial, brindando un servicio integral para el fomento y promoción de estilos de vida saludable, en el marco de los lineamientos técnicos y estándares establecidos para la ejecución y el fortalecimiento del Programa de Alimentación Escolar – PAE"/>
    <s v="N/A"/>
    <n v="322421212145"/>
    <m/>
    <x v="6"/>
    <s v="AUNAR ESFUERZOS ENTRE LAS PARTES, CON LA FINALIDAD DE CONTRIBUIR AL ACCESO Y PERMANENCIA DE NIÑOS, NIÑAS, ADOLESCENTES Y JOVENES MATRICULADOS EN EL SISTEMA EDUCATIVO OFICIAL, BRINDANDO UN SERVICIO INTEGRAL PARA EL FOMENTO Y PROMOCION DE ESTILOS DE VIDA SALUDABLE, EN EL MARCO DE LOS LINEAMIENTOS TECNICOS Y ESTANDARES ESTABLECIDOS PARA LA EJECUCION Y EL FORTALECIMIENTO DEL PROGRAMA DE ALIMENTACION ESCOLAR – PAE."/>
    <s v="Contratación régimen especial - Régimen especial"/>
    <s v="SI"/>
    <n v="189433936828"/>
    <m/>
    <m/>
    <m/>
    <m/>
    <m/>
    <m/>
    <m/>
    <m/>
    <s v="SED-PC-C092-SAP-049-2025"/>
    <m/>
    <m/>
    <m/>
    <m/>
    <m/>
    <m/>
    <m/>
    <m/>
    <m/>
    <m/>
    <m/>
    <m/>
    <s v="N/A"/>
    <m/>
    <m/>
    <m/>
    <m/>
    <m/>
    <s v="23/07/2025"/>
    <s v="N/A"/>
    <m/>
    <s v="13/08/2025"/>
    <m/>
    <m/>
    <m/>
    <s v="19/08/2025"/>
    <n v="1"/>
    <s v="21/08/2025"/>
    <s v="25/08/2025"/>
    <s v="28/07/2025"/>
    <d v="2025-04-08T00:00:00"/>
    <d v="2025-05-08T00:00:00"/>
    <m/>
    <s v="26/08/2025"/>
    <s v="0090 DE 2025"/>
    <n v="322421212145"/>
    <m/>
    <n v="0"/>
    <m/>
    <m/>
    <m/>
    <m/>
    <m/>
    <m/>
    <m/>
    <m/>
    <m/>
    <s v="Adjudicado"/>
  </r>
  <r>
    <n v="46"/>
    <s v="7701-4-176 (2025)"/>
    <s v="RECURSOS PROPIOS"/>
    <d v="2025-06-25T00:00:00"/>
    <s v="MARIA PAVON"/>
    <s v="JULIANA MURCIA"/>
    <s v="SANDRA JABER"/>
    <s v="MARGARETH JARAMILLO "/>
    <m/>
    <m/>
    <s v="I-2025-105290"/>
    <s v="14/08/2025"/>
    <n v="5300"/>
    <s v="SubSecretaría de Gestión Institucional"/>
    <s v="Dirección de Servicios Administrativos"/>
    <s v="FREDDY HUMBERTO CARRERO VELANDIA"/>
    <d v="2025-08-14T00:00:00"/>
    <s v="SED-MC-DSA-058-2025"/>
    <s v="PRESTAR SERVICIOS DE AUDITORÍA EXTERNA PARA CERTIFICAR EL PROCESO DE SERVICIO INTEGRAL A LA CIUDADANÍA DE LA SECRETARÍA DE EDUCACIÓN DEL DISTRITO, DE ACUERDO CON LA NORMA NTC ISO 9001:2015."/>
    <s v="N/A"/>
    <n v="10000000"/>
    <m/>
    <x v="2"/>
    <s v="PRESTAR SERVICIOS DE AUDITORÍA EXTERNA PARA CERTIFICAR EL PROCESO DE SERVICIO INTEGRAL A LA CIUDADANÍA DE LA SECRETARÍA DE EDUCACIÓN DEL DISTRITO, DE ACUERDO CON LA NORMA ISO 9001:2015."/>
    <s v="Mínima cuantía"/>
    <s v="SI"/>
    <n v="10000000"/>
    <n v="2633"/>
    <d v="2025-02-07T00:00:00"/>
    <n v="10000000"/>
    <m/>
    <m/>
    <m/>
    <m/>
    <m/>
    <s v="SED-MC-DSA-058-2025"/>
    <m/>
    <m/>
    <m/>
    <m/>
    <m/>
    <m/>
    <m/>
    <m/>
    <m/>
    <m/>
    <m/>
    <m/>
    <s v="N/A"/>
    <m/>
    <m/>
    <m/>
    <m/>
    <m/>
    <s v="14/08/2025"/>
    <s v="N/A"/>
    <s v="15/08/2025"/>
    <s v="19/08/2025"/>
    <m/>
    <m/>
    <m/>
    <s v="21/08/2025"/>
    <n v="2"/>
    <s v="22/08/2025"/>
    <s v="27/08/2025"/>
    <m/>
    <m/>
    <m/>
    <m/>
    <s v="27/08/2025"/>
    <s v="N/A"/>
    <n v="3187610"/>
    <m/>
    <n v="6812390"/>
    <m/>
    <m/>
    <m/>
    <m/>
    <m/>
    <m/>
    <m/>
    <m/>
    <s v="Acompañamiento"/>
    <s v="Adjudicado"/>
  </r>
  <r>
    <n v="47"/>
    <s v="7701-1-365 (2025);_x000a_"/>
    <s v="RECURSOS PROPIOS"/>
    <d v="2025-07-18T00:00:00"/>
    <s v="GISSEL DÍAZ"/>
    <s v="JAVIER HERNANDEZ"/>
    <s v="LUISA VANEGAS"/>
    <s v="FRANCISCO ALVAREZ"/>
    <m/>
    <m/>
    <s v="I-2025-98472"/>
    <d v="2025-07-31T00:00:00"/>
    <n v="5300"/>
    <s v="SubSecretaría de Gestión Institucional"/>
    <s v="Dirección de Servicios Administrativos"/>
    <s v="FREDDY HUMBERTO CARRERO VELANDIA"/>
    <d v="2025-07-31T00:00:00"/>
    <s v="SED-SA-AM-DSA-052-2025"/>
    <s v="PRESTACION INTEGRAL DEL SERVICIO DE ASEO Y CAFETERIA PARA LAS SEDES DE LA SECRETARIA DE EDUCACION DEL DISTRITO (2025 2027)"/>
    <s v="ASEO Y CAFETERÍA V"/>
    <n v="445016810391"/>
    <m/>
    <x v="1"/>
    <s v="PRESTACION INTEGRAL DEL SERVICIO DE ASEO Y CAFETERÍA PARA LAS SEDES DE LA SECRETARÍA DE EDUCACIÓN DEL DISTRITO"/>
    <s v="Selección Abreviada - AMP"/>
    <s v="SI"/>
    <n v="417776022662"/>
    <s v="36_x000a_2606_x000a_18_x000a_2605"/>
    <s v="25/07/2025_x000a_19/07/2025_x000a_25/07/2025_x000a_19/06/2025"/>
    <s v="275.125.740.816_x000a_1.351.997.500_x000a_80.225.370.541_x000a_142,650,281,846"/>
    <m/>
    <m/>
    <m/>
    <m/>
    <m/>
    <s v="SED-SA-AM-DSA-052-2025"/>
    <m/>
    <m/>
    <m/>
    <m/>
    <m/>
    <m/>
    <s v="N/A"/>
    <s v="N/A"/>
    <s v="195476, 195480, 195481, 195482, 195483, 195486, 195487, 195492, 195493, 195494"/>
    <d v="2025-01-08T00:00:00"/>
    <d v="2025-12-08T00:00:00"/>
    <s v="150972, 150973, 150974, 150975, 150976, 150977, 150978, 150979, 150980, 150981"/>
    <n v="10"/>
    <s v="29/08/2025"/>
    <s v="https://operaciones.colombiacompra.gov.co/tienda-virtual-del-estado-colombiano/ordenes-compra/150980"/>
    <m/>
    <m/>
    <m/>
    <m/>
    <m/>
    <m/>
    <m/>
    <m/>
    <m/>
    <m/>
    <m/>
    <m/>
    <m/>
    <m/>
    <m/>
    <m/>
    <m/>
    <m/>
    <m/>
    <m/>
    <n v="434816256171"/>
    <m/>
    <n v="10200554220"/>
    <m/>
    <m/>
    <m/>
    <m/>
    <m/>
    <m/>
    <m/>
    <m/>
    <s v="Publicado"/>
    <s v="Adjudicado"/>
  </r>
  <r>
    <n v="48"/>
    <s v="8060-1-630 (2025);_x000a_8060-1-633 (2025);_x000a_8060-1-634 (2025)_x000a_"/>
    <s v="RECURSOS PROPIOS_x000a_SGP"/>
    <d v="2025-07-29T00:00:00"/>
    <s v="DANIEL LEON"/>
    <s v="JULIANA MURCIA"/>
    <s v="LUISA VANEGAS"/>
    <s v="FRANCISCO ALVAREZ"/>
    <m/>
    <m/>
    <s v="I-2025-103709"/>
    <d v="2025-12-08T00:00:00"/>
    <n v="4200"/>
    <s v="SubSecretaría de Acceso y Permanencia"/>
    <s v="Dirección de Bienestar Estudiantil"/>
    <s v="DANIEL EDUARDO MORA CASTAÑEDA"/>
    <d v="2025-08-13T00:00:00"/>
    <s v="SED-SA-AM-DBE-055-2025"/>
    <s v="Suministrar alimentos para la operación del Programa de Alimentación Escolar – PAE-, con ocasión del Octavo Evento de Cotización en el marco del Instrumento de Agregación de la Demanda CCE-205-IAD-2023 suscrito entre la Agencia Nacional de Contratación Pública - Colombia Compra Eficiente, la Secretaría de Educación del Distrito y los proveedores que resultaron adjudicatarios en la licitación pública CCENEG-071-01-2022"/>
    <s v="SUMINISTRO DE ALIMENTOS PAE IV"/>
    <n v="36700331252"/>
    <m/>
    <x v="1"/>
    <s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
    <s v="Selección Abreviada - AMP"/>
    <s v="SI"/>
    <n v="43944699338"/>
    <n v="2962"/>
    <d v="2025-08-12T00:00:00"/>
    <n v="47150021338"/>
    <m/>
    <m/>
    <m/>
    <m/>
    <m/>
    <s v="SED-SA-AM-DBE-055-2025"/>
    <m/>
    <m/>
    <m/>
    <m/>
    <m/>
    <m/>
    <m/>
    <m/>
    <n v="196207"/>
    <d v="2025-12-08T00:00:00"/>
    <s v="15/08/2025"/>
    <s v="150750, 150751, 150752, 150753, 150754, 150757, 150758, 150759,  150760, 150761, 150762, 150763, 150764, 150765, 150766, 150767, 150768, 150769, 150770, 150776, 150894"/>
    <n v="21"/>
    <s v="27/08/2025"/>
    <s v="https://operaciones.colombiacompra.gov.co/tienda-virtual-del-estado-colombiano/ordenes-compra/150894"/>
    <m/>
    <m/>
    <m/>
    <m/>
    <m/>
    <m/>
    <m/>
    <m/>
    <m/>
    <m/>
    <m/>
    <m/>
    <m/>
    <m/>
    <m/>
    <m/>
    <m/>
    <m/>
    <m/>
    <m/>
    <n v="36700331252"/>
    <m/>
    <n v="0"/>
    <m/>
    <m/>
    <m/>
    <m/>
    <m/>
    <m/>
    <m/>
    <m/>
    <m/>
    <s v="Adjudicado"/>
  </r>
  <r>
    <n v="49"/>
    <s v="7949-2-87 (2025)"/>
    <s v="RECURSOS PROPIOS"/>
    <d v="2025-01-28T00:00:00"/>
    <s v="LORENA PALENCIA"/>
    <s v="HECTOR GUALTEROS "/>
    <s v="SANDRA JABER"/>
    <s v="FELIPE MUÑOZ"/>
    <m/>
    <m/>
    <s v="I-2025-76632"/>
    <s v="13/6/2025"/>
    <n v="1700"/>
    <s v="SubSecretaría de Gestión Institucional"/>
    <s v="Oficina de Tecnologías de la Información y las Comunicaciones"/>
    <s v="MILENA DEL PILAR SANDOVAL GOMEZ"/>
    <d v="2025-06-17T00:00:00"/>
    <s v="SED-SA-SI-OTIC-036-2025 "/>
    <s v="PRESTAR EL SERVICIO DE ADMINISTRACIÓN, OPERACIÓN, IMPLEMENTACIÓN, SOPORTE Y MANTENIMIENTO DE LOS DATA CENTER Y MESA DE SOLUCIONES TIC, PARA LA PLATAFORMA TECNOLÓGICA EN LOS TRES NIVELES DE LA SECRETARÍA DE EDUCACIÓN DEL DISTRITO – SED"/>
    <s v="N/A"/>
    <n v="74010231074"/>
    <m/>
    <x v="5"/>
    <s v="PRESTAR EL SERVICIO DE ADMINISTRACIÓN, OPERACIÓN, DESARROLLO, IMPLEMENTACIÓN, SOPORTE Y MANTENIMIENTO DE LOS DATA CENTER Y MESA DE SOLUCIONES DE TI, PARA EL NIVEL CENTRAL, LOCAL E INSTITUCIONAL DE LA SECRETARÍA DE EDUCACIÓN DEL DISTRITO -SED."/>
    <s v="Licitación Pública"/>
    <s v="SI"/>
    <n v="70744982985"/>
    <s v=" 2897,  VF13 VF29"/>
    <s v="25/07/2025       10/07/2025            10/07/2025"/>
    <s v="$10.480.738.220                          $34.100.888.000                     $36.540.042.000"/>
    <s v="Correcto"/>
    <s v="$ 12.719.868.092,00"/>
    <m/>
    <m/>
    <m/>
    <s v="SED-SA-SI-OTIC-036-2025"/>
    <m/>
    <m/>
    <m/>
    <m/>
    <m/>
    <m/>
    <m/>
    <m/>
    <m/>
    <m/>
    <m/>
    <m/>
    <s v="N/A"/>
    <m/>
    <m/>
    <s v="19/06/2025"/>
    <d v="2025-02-07T00:00:00"/>
    <s v="28/07/2025"/>
    <s v="28/07/2025"/>
    <s v="2443 DE 2025"/>
    <s v="31/07/2025"/>
    <d v="2025-08-08T00:00:00"/>
    <m/>
    <m/>
    <m/>
    <d v="2025-12-08T00:00:00"/>
    <n v="9"/>
    <s v="20/08/2025"/>
    <s v="16/09/2025"/>
    <d v="2025-04-09T00:00:00"/>
    <d v="2025-08-09T00:00:00"/>
    <d v="2025-10-09T00:00:00"/>
    <m/>
    <s v="16/09/2025"/>
    <s v="3157 DE 2025"/>
    <n v="41572022605"/>
    <m/>
    <n v="32438208469"/>
    <m/>
    <m/>
    <m/>
    <m/>
    <m/>
    <m/>
    <m/>
    <m/>
    <m/>
    <s v="Adjudicado"/>
  </r>
  <r>
    <n v="50"/>
    <s v="7638-3-454 (2025)"/>
    <s v="RECURSOS DE CREDITO"/>
    <d v="2025-03-13T00:00:00"/>
    <s v="PABLO CASALLAS"/>
    <s v="JULIANA MURCIA"/>
    <s v="SANDRA JABER"/>
    <s v="FELIPE MUÑOZ"/>
    <s v="MARIA TEREZA RODRIGUEZ"/>
    <m/>
    <s v="I-2025-86253"/>
    <d v="2025-08-07T00:00:00"/>
    <n v="4400"/>
    <s v="SubSecretaría de Acceso y Permanencia"/>
    <s v="Dirección de Dotaciones Escolares"/>
    <s v="ALEJANDRO CÁCERES MONROY"/>
    <m/>
    <s v="SED-SA-SI-DDE-039-2025"/>
    <s v="ADQUISICION DE MATERIAL PEDAGÓGICO PARA LAS INSTITUCIONES EDUCATIVAS DISTRITALES CONFORME A LAS NECESIDADES DE LA SECRETARÍA DE EDUCACIÓN DEL DISTRITO"/>
    <s v="N/A"/>
    <n v="613382674"/>
    <m/>
    <x v="5"/>
    <s v="ADQUISICIÓN DE ELEMENTOS DIDÁCTICOS PARA DOTAR Y MEJORAR EL FUNCIONAMIENTO DE LAS LUDOTECAS EN LAS INSTITUCIONES EDUCATIVAS DISTRITALES, CONFORME A LAS NECESIDADES PRIORIZADAS POR LA SECRETARÍA DE EDUCACIÓN DEL DISTRITO"/>
    <s v="Selección Abreviada por Subasta inversa"/>
    <s v="SI"/>
    <n v="613669651"/>
    <n v="2546"/>
    <s v="27/05/2025"/>
    <n v="613669651"/>
    <m/>
    <m/>
    <m/>
    <m/>
    <m/>
    <s v="SED-SA-SI-DDE-039-2025"/>
    <m/>
    <m/>
    <m/>
    <m/>
    <m/>
    <m/>
    <m/>
    <m/>
    <m/>
    <m/>
    <m/>
    <m/>
    <s v="N/A"/>
    <m/>
    <m/>
    <d v="2025-08-07T00:00:00"/>
    <s v="15/07/2025"/>
    <s v="23/07/2025"/>
    <s v="23/07/2025"/>
    <s v="0067 DE 2025"/>
    <s v="29/07/2025"/>
    <s v="31/07/2025"/>
    <m/>
    <m/>
    <m/>
    <n v="45755"/>
    <n v="31"/>
    <d v="2025-12-08T00:00:00"/>
    <s v="21/08/2025"/>
    <m/>
    <m/>
    <m/>
    <m/>
    <d v="2025-08-09T00:00:00"/>
    <s v="0096 DE 2025"/>
    <n v="274088650"/>
    <m/>
    <n v="339294024"/>
    <m/>
    <m/>
    <m/>
    <m/>
    <m/>
    <m/>
    <m/>
    <m/>
    <m/>
    <s v="Adjudicado"/>
  </r>
  <r>
    <n v="51"/>
    <s v="7949-2-88 (2025)"/>
    <s v="RECURSOS PROPIOS"/>
    <d v="2025-06-06T00:00:00"/>
    <s v="CAMILO REINA"/>
    <s v="JAVIER HERNANDEZ"/>
    <s v="LUISA VANEGAS"/>
    <s v="FELIPE MUÑOZ"/>
    <m/>
    <m/>
    <s v="I-2025-99716"/>
    <s v="18/07/2025"/>
    <n v="1700"/>
    <s v="SubSecretaría de Gestión Institucional"/>
    <s v="Oficina de Tecnologías de la Información y las Comunicaciones"/>
    <s v="MILENA DEL PILAR SANDOVAL GOMEZ"/>
    <d v="2025-07-17T00:00:00"/>
    <s v="SED-CM-A-OTIC-046-2025"/>
    <s v="REALIZAR LA INTERVENTORÍA AL CONTRATO PARA PRESTAR EL SERVICIO DE ADMINISTRACIÓN, OPERACIÓN, IMPLEMENTACIÓN, SOPORTE Y MANTENIMIENTO DE LOS DATA CENTER Y MESA DE SOLUCIONES DE TIC, PARA LA PLATAFORMA TECNOLÓGICA EN LOS TRES NIVELES DE LA SECRETARÍA DE EDUCACIÓN DEL DISTRITO –SED"/>
    <s v="N/A"/>
    <n v="7637262100"/>
    <m/>
    <x v="0"/>
    <s v="REALIZAR LA INTERVENTORÍA AL CONTRATO PARA PRESTAR EL SERVICIO DE ADMINISTRACIÓN, OPERACIÓN, SOPORTE Y MANTENIMIENTO DE LOS DATACENTER Y MESA DE SOLUCIONES DE TI, PARA EL NIVEL CENTRAL, LOCAL E INSTITUCIONAL DE LA SED."/>
    <s v="Concurso de Méritos Abierto"/>
    <s v="SI"/>
    <n v="1036345000"/>
    <n v="2915"/>
    <d v="2025-07-31T00:00:00"/>
    <n v="1036344940"/>
    <m/>
    <s v=" "/>
    <s v="14/02/2025"/>
    <m/>
    <m/>
    <s v="SED-CM-A-OTIC-046-2025"/>
    <m/>
    <m/>
    <m/>
    <m/>
    <m/>
    <m/>
    <m/>
    <m/>
    <m/>
    <m/>
    <m/>
    <m/>
    <s v="N/A"/>
    <m/>
    <m/>
    <s v="18/07/2025"/>
    <s v="25/07/2025"/>
    <d v="2025-01-08T00:00:00"/>
    <d v="2025-01-08T00:00:00"/>
    <s v="2545 DE 2025"/>
    <d v="2025-06-08T00:00:00"/>
    <d v="2025-12-08T00:00:00"/>
    <m/>
    <m/>
    <m/>
    <s v="15/08/2025"/>
    <n v="3"/>
    <s v="22/08/2025"/>
    <d v="2025-09-09T00:00:00"/>
    <m/>
    <m/>
    <m/>
    <m/>
    <s v="16/09/2025"/>
    <s v="3158 DE 2025"/>
    <n v="7637259588"/>
    <m/>
    <n v="2512"/>
    <m/>
    <m/>
    <m/>
    <m/>
    <m/>
    <m/>
    <m/>
    <m/>
    <m/>
    <s v="Adjudicado"/>
  </r>
  <r>
    <n v="52"/>
    <s v="7638-3-272 (2025)"/>
    <s v="RECURSOS DE CREDITO"/>
    <d v="2025-04-08T00:00:00"/>
    <s v="PABLO CASALLAS"/>
    <s v="HECTOR GUALTEROS"/>
    <s v="LUISA VANEGAS"/>
    <s v="MARGARETH JARAMILLO "/>
    <m/>
    <m/>
    <s v="I-2025-88876 "/>
    <s v="14/07/2025"/>
    <n v="4400"/>
    <s v="SubSecretaría de Acceso y Permanencia"/>
    <s v="Dirección de Dotaciones Escolares"/>
    <s v="ALEJANDRO CÁCERES MONROY"/>
    <d v="2025-07-14T00:00:00"/>
    <s v="SED-SA-SI-DDE-040-2025"/>
    <s v="ADQUIRIR INSTRUMENTOS MUSICALES Y ACCESORIOS ESPECIALIZADOS PARA EL FORTALECIMIENTO Y DOTACIÓN DE ESPACIOS ESCOLARES EN INSTITUCIONES EDUCATIVAS DISTRITALES (IED), CON EL FIN DE GARANTIZAR AMBIENTES DE APRENDIZAJE ADECUADOS Y PERTINENTES, CONFORME A LOS LINEAMIENTOS DEFINIDOS POR LAS ÁREAS TÉCNICAS DE LA SECRETARÍA DE EDUCACIÓN DEL DISTRITO. "/>
    <s v="N/A"/>
    <n v="2429911057"/>
    <m/>
    <x v="5"/>
    <s v="ADQUIRIR INSTRUMENTOS MUSICALES Y ACCESORIOS ESPECIALIZADOS PARA EL FORTALECIMIENTO Y DOTACIÓN DE ESPACIOS ESCOLARES EN INSTITUCIONES EDUCATIVAS DISTRITALES (IED), CON EL FIN DE GARANTIZAR AMBIENTES DE APRENDIZAJE ADECUADOS Y PERTINENTES, CONFORME A LOS LINEAMIENTOS DEFINIDOS POR LAS ÁREAS TÉCNICAS DE LA SECRETARÍA DE EDUCACIÓN DEL DISTRITO."/>
    <s v="Selección Abreviada por Subasta inversa"/>
    <s v="SI"/>
    <n v="2429911057"/>
    <n v="2548"/>
    <s v="30/05/2025"/>
    <n v="2429911057"/>
    <m/>
    <m/>
    <m/>
    <m/>
    <m/>
    <s v="SED-SA-SI-DDE-040-2025"/>
    <m/>
    <m/>
    <m/>
    <m/>
    <m/>
    <m/>
    <m/>
    <m/>
    <m/>
    <m/>
    <m/>
    <m/>
    <s v="N/A"/>
    <m/>
    <m/>
    <s v="15/07/2025"/>
    <s v="22/07/2025"/>
    <s v="29/07/2025"/>
    <s v="29/07/2025"/>
    <s v="0069 DE 2025"/>
    <d v="2025-04-08T00:00:00"/>
    <d v="2025-08-08T00:00:00"/>
    <m/>
    <m/>
    <m/>
    <n v="45999"/>
    <n v="10"/>
    <s v="20/08/2025"/>
    <s v="29/08/2025"/>
    <s v="29/08/2025"/>
    <d v="2025-03-09T00:00:00"/>
    <d v="2025-09-09T00:00:00"/>
    <m/>
    <d v="2025-12-09T00:00:00"/>
    <s v="0099 DE 2025"/>
    <n v="1811761090"/>
    <m/>
    <n v="618149967"/>
    <m/>
    <m/>
    <m/>
    <m/>
    <m/>
    <m/>
    <m/>
    <m/>
    <m/>
    <s v="Adjudicado"/>
  </r>
  <r>
    <n v="53"/>
    <s v="O21202020060767990-1-1 (2025)"/>
    <s v="RECURSOS PROPIOS"/>
    <d v="2025-06-09T00:00:00"/>
    <s v="MARIA PAVON"/>
    <s v="HECTOR GUALTEROS"/>
    <s v="LUISA VANEGAS"/>
    <s v="MARGARETH JARAMILLO "/>
    <m/>
    <m/>
    <s v="I-2025-114700"/>
    <d v="2025-01-09T00:00:00"/>
    <n v="5300"/>
    <s v="SubSecretaría de Gestión Institucional"/>
    <s v="Dirección de Servicios Administrativos"/>
    <s v="FREDDY HUMBERTO CARRERO VELANDIA"/>
    <m/>
    <s v="SED-MC-DSA-062-2025_x000a_"/>
    <s v="PRESTACIÓN DEL SERVICIO DE MONITOREO SATELITAL TIPO GPS PARA REALIZAR CONTROL Y SEGUIMIENTO DE LOS VEHÍCULOS DEL PARQUE AUTOMOTOR DE LA SECRETARÍA DE EDUCACIÓN DEL DISTRITO."/>
    <s v="N/A"/>
    <n v="11114310"/>
    <m/>
    <x v="2"/>
    <s v="PRESTACIÓN DEL SERVICIO DE MONITOREO SATELITAL TIPO GPS PARA REALIZAR CONTROL Y SEGUIMIENTO DE LOS VEHÍCULOS DEL PARQUE AUTOMOTOR DE LA SECRETARÍA DE EDUCACIÓN DEL DISTRITO."/>
    <s v="Miníma Cuantía "/>
    <s v="SI"/>
    <n v="11826355"/>
    <n v="2603"/>
    <s v="18/07/2025"/>
    <n v="11826355"/>
    <m/>
    <m/>
    <m/>
    <m/>
    <m/>
    <s v="SED-MC-DSA-062-2025"/>
    <m/>
    <m/>
    <m/>
    <m/>
    <m/>
    <m/>
    <m/>
    <m/>
    <m/>
    <m/>
    <m/>
    <m/>
    <s v="N/A"/>
    <m/>
    <m/>
    <m/>
    <m/>
    <m/>
    <d v="2025-01-09T00:00:00"/>
    <s v="N/A"/>
    <d v="2025-02-09T00:00:00"/>
    <d v="2025-03-09T00:00:00"/>
    <m/>
    <m/>
    <m/>
    <n v="45786"/>
    <n v="5"/>
    <d v="2025-08-09T00:00:00"/>
    <d v="2025-11-09T00:00:00"/>
    <d v="2025-10-09T00:00:00"/>
    <m/>
    <m/>
    <m/>
    <d v="2025-11-09T00:00:00"/>
    <s v="N/A"/>
    <n v="5688000"/>
    <m/>
    <n v="5426310"/>
    <m/>
    <m/>
    <m/>
    <m/>
    <m/>
    <m/>
    <m/>
    <m/>
    <m/>
    <s v="Adjudicado"/>
  </r>
  <r>
    <n v="54"/>
    <s v="7701-1-16 (2025)"/>
    <s v="RECURSOS PROPIOS"/>
    <d v="2025-06-19T00:00:00"/>
    <s v="MONICA ACOSTA"/>
    <s v="HECTOR GUALTEROS"/>
    <s v="SANDRA JABER"/>
    <s v="MARGARETH JARAMILLO "/>
    <m/>
    <m/>
    <s v="I-2025-109256"/>
    <s v="22/08/2025"/>
    <n v="5300"/>
    <s v="SubSecretaría de Gestión Institucional"/>
    <s v="Dirección de Servicios Administrativos"/>
    <s v="FREDDY HUMBERTO CARRERO VELANDIA"/>
    <m/>
    <s v="SED-SA-AM-DSA-061-2025"/>
    <s v="PRESTAR EL SERVICIO PÚBLICO DE TRANSPORTE TERRESTRE AUTOMOTOR ESPECIAL PARA EL DESARROLLO DE LAS ACTIVIDADES PROGRAMADAS POR LA SECRETARIA DE EDUCACION DEL DISTRITO MEDIANTE EL ACUERDO MARCO TRANSPORTE TERRESTRE ESPECIAL DE PASAJEROS II CCE-144-2023."/>
    <s v="TRANSPORTE TERRESTRES ESPECIAL DE PASAJEROS II"/>
    <n v="820412320"/>
    <m/>
    <x v="1"/>
    <s v="PRESTAR EL SERVICIO PUBLICO DE TRANSPORTE TERRESTRE AUTOMOTOR ESPECIAL PARA EL DESARROLLO DE LAS ACTIVIDADES PROGRAMADAS POR LA SECRETARIA DE EDUCACION DEL DISTRITO, MEDIANTE EL ACUERDO MARCO TRANSPORTE TERRESTRE ESPECIAL DE PASAJEROS II CCE-144-2023."/>
    <s v="Selección Abreviada - AMP"/>
    <s v="SI"/>
    <n v="870412320"/>
    <m/>
    <m/>
    <m/>
    <m/>
    <m/>
    <m/>
    <d v="1899-12-30T00:00:00"/>
    <m/>
    <s v="SED-SA-AM-DSA-061-2025"/>
    <m/>
    <m/>
    <m/>
    <m/>
    <m/>
    <m/>
    <n v="194816"/>
    <s v="29/07/2025"/>
    <n v="196899"/>
    <s v="22/08/2025"/>
    <s v="29/08/2025"/>
    <n v="151547"/>
    <n v="1"/>
    <d v="2025-09-09T00:00:00"/>
    <s v="https://operaciones.colombiacompra.gov.co/tienda-virtual-del-estado-colombiano/ordenes-compra/151547"/>
    <s v="N/A"/>
    <s v="N/A"/>
    <s v="N/A"/>
    <s v="N/A"/>
    <s v="N/A"/>
    <s v="N/A"/>
    <s v="N/A"/>
    <m/>
    <m/>
    <s v="N/A"/>
    <s v="N/A"/>
    <s v="N/A"/>
    <s v="N/A"/>
    <s v="N/A"/>
    <m/>
    <m/>
    <m/>
    <m/>
    <d v="2025-09-09T00:00:00"/>
    <m/>
    <n v="372122880.58999997"/>
    <m/>
    <n v="448289439.41000003"/>
    <m/>
    <m/>
    <m/>
    <m/>
    <m/>
    <m/>
    <m/>
    <m/>
    <m/>
    <s v="Adjudicado"/>
  </r>
  <r>
    <n v="55"/>
    <s v="7701-1-22 (2025)_x000a_"/>
    <s v="RECURSOS PROPIOS"/>
    <d v="2025-03-03T00:00:00"/>
    <s v="GISSEL DÍAZ"/>
    <s v="JULIANA MURCIA"/>
    <s v="LUISA VANEGAS"/>
    <s v="FELIPE MUÑOZ"/>
    <m/>
    <s v="Giovanny Mendienta "/>
    <s v="I-2025-89149"/>
    <d v="2025-07-15T00:00:00"/>
    <n v="5300"/>
    <s v="SubSecretaría de Gestión Institucional"/>
    <s v="Dirección de Servicios Administrativos"/>
    <s v="FREDDY HUMBERTO CARRERO VELANDIA"/>
    <d v="2025-07-15T00:00:00"/>
    <s v="SED-CM-A-DSA-043-2025"/>
    <s v="REALIZAR LA INTERVENTORÍA TÉCNICA, ADMINISTRATIVA, JURÍDICA Y FINANCIERA A LOS CONTRATOS DE PRESTACIÓN DEL SERVICIO INTEGRAL DE ASEO Y CAFETERÍA PARA LAS SEDES EDUCATIVAS Y SEDES ADMINISTRATIVAS DE LA SECRETARÍA DE EDUCACIÓN DISTRITAL-SED, QUE SE ENCUENTREN VIGENTES"/>
    <s v="N/A"/>
    <n v="10416521085"/>
    <m/>
    <x v="0"/>
    <s v="REALIZAR LA INTERVENTORIA TECNICA, ADMINISTRATIVA, JURIDICA Y FINANCIERA A LOS CONTRATOS DE PRESTACION DEL SERVICIO INTEGRAL DE ASEO Y CAFETERIA PARA LAS SEDES DE LA SED QUE SE ENCUENTREN VIGENTES."/>
    <s v="Concurso de Méritos Abierto"/>
    <s v="SI"/>
    <n v="1575881517"/>
    <n v="2515"/>
    <d v="2025-05-20T00:00:00"/>
    <n v="1575881517"/>
    <m/>
    <s v=" "/>
    <m/>
    <m/>
    <m/>
    <s v="SED-CM-A-DSA-043-2025"/>
    <m/>
    <m/>
    <m/>
    <m/>
    <m/>
    <m/>
    <m/>
    <m/>
    <m/>
    <m/>
    <m/>
    <m/>
    <s v="N/A"/>
    <m/>
    <m/>
    <s v="16/07/2025"/>
    <s v="23/07/2025"/>
    <d v="2025-01-08T00:00:00"/>
    <d v="2025-01-08T00:00:00"/>
    <s v="2544 DE 2025"/>
    <d v="2025-05-08T00:00:00"/>
    <d v="2025-08-08T00:00:00"/>
    <m/>
    <m/>
    <m/>
    <d v="2025-12-08T00:00:00"/>
    <n v="15"/>
    <d v="2025-05-09T00:00:00"/>
    <s v="16/09/2025"/>
    <m/>
    <m/>
    <m/>
    <m/>
    <s v="17/09/2025"/>
    <s v="3167 DE 2025"/>
    <n v="10416520903"/>
    <m/>
    <n v="182"/>
    <m/>
    <m/>
    <m/>
    <m/>
    <m/>
    <m/>
    <m/>
    <m/>
    <m/>
    <s v="Adjudicado"/>
  </r>
  <r>
    <n v="56"/>
    <s v="8060-2-645 (2025)_x000a_8060-2-646 (2025)"/>
    <s v="RECURSOS PROPIOS_x000a_SGP"/>
    <d v="2025-07-15T00:00:00"/>
    <s v="RAFAEL VARGAS"/>
    <s v="HECTOR GUALTEROS"/>
    <s v="SANDRA JABER"/>
    <s v="MARGOTH RODRIGUEZ"/>
    <m/>
    <m/>
    <s v="I-2025-103882"/>
    <d v="2025-08-12T00:00:00"/>
    <n v="4200"/>
    <s v="SubSecretaría de Acceso y Permanencia"/>
    <s v="Dirección de Bienestar Estudiantil"/>
    <s v="DANIEL EDUARDO MORA CASTAÑEDA"/>
    <d v="2025-08-14T00:00:00"/>
    <s v="SED-SA-AM-DBE-057-2025"/>
    <s v="ACUERDO MARCO TRANSPORTE TERRESTRE ESPECIAL DE PASAJEROS II – CCE-144-2023, el cual tiene por objeto: Prestar el servicio de transporte especial escolar con los vehículos que requiera la Secretaría de Educación del Distrito Capital. (segmento 23)"/>
    <s v="TRANSPORTE TERRESTRES ESPECIAL DE PASAJEROS II"/>
    <n v="76388856238"/>
    <m/>
    <x v="1"/>
    <s v="PRESTAR EL SERVICIO DE TRANSPORTE ESPECIAL ESCOLAR, CON LOS VEHICULOS QUE REQUIERA LA SECRETARIA DE EDUCACION DEL DISTRITO CAPITAL."/>
    <s v="Selección Abreviada - AMP"/>
    <s v="SI"/>
    <n v="76388856238"/>
    <n v="17"/>
    <d v="2025-05-26T00:00:00"/>
    <n v="53421160820"/>
    <m/>
    <m/>
    <m/>
    <m/>
    <m/>
    <s v="https://educacionbogota.sharepoint.com/:f:/s/OFC/ErvJ2Kwy-uhFryQ7v3eiIrABp9SpG99tXLcCmwWKftGpMA?e=EJ1i5G"/>
    <m/>
    <m/>
    <m/>
    <m/>
    <m/>
    <m/>
    <s v="195528, 195529, 195531, 195532, 195533, 195534, 195535, 195536, 195537, 195538,  195539, 195540, 195542,  195543, 195544, 195545, 195546, 195548, 195549, 195550, 195552, 195553"/>
    <d v="2025-01-08T00:00:00"/>
    <s v="196267, 196357, 196359, 196361, 196362, 196363, 196364, 196365, 196366, 196367, 196370,  196372, 196373, 196374, 196375,  196376, 196378, 196380, 196381, 196383, 196386, 196388"/>
    <s v="14/08/2025"/>
    <s v="22/08/2025"/>
    <s v="152017, 151960, 151546, 151545, 151544, 151543, 151542, 151541, 151540, 151193, 151192"/>
    <n v="11"/>
    <s v="18/09/2025, 17/09/2025, 09/09/2025, 09/09/2025, 09/09/2025, 09/09/2025, 09/09/2025, 09/09/2025, 09/09/2025, 03/09/2025, 03/09/2025"/>
    <s v="https://operaciones.colombiacompra.gov.co/tienda-virtual-del-estado-colombiano/ordenes-compra/152017"/>
    <s v="N/A"/>
    <s v="N/A"/>
    <s v="N/A"/>
    <s v="N/A"/>
    <s v="N/A"/>
    <s v="N/A"/>
    <s v="N/A"/>
    <m/>
    <m/>
    <s v="N/A"/>
    <s v="N/A"/>
    <s v="N/A"/>
    <s v="N/A"/>
    <s v="N/A"/>
    <s v="N/A"/>
    <s v="N/A"/>
    <s v="N/A"/>
    <s v="N/A"/>
    <s v="18/09/2025, 17/09/2025, 09/09/2025, 09/09/2025, 09/09/2025, 09/09/2025, 09/09/2025, 09/09/2025, 09/09/2025, 03/09/2025, 03/09/2025"/>
    <s v="N/A"/>
    <n v="24072126672"/>
    <m/>
    <n v="52316729566"/>
    <m/>
    <m/>
    <m/>
    <m/>
    <m/>
    <m/>
    <m/>
    <m/>
    <m/>
    <s v="Adjudicado"/>
  </r>
  <r>
    <n v="57"/>
    <s v="O2120201003063699060"/>
    <s v="RECURSOS PROPIOS"/>
    <d v="2025-05-20T00:00:00"/>
    <s v="ANGELA PARADA"/>
    <s v="JAVIER HERNANDEZ"/>
    <s v="LUISA VANEGAS"/>
    <s v="MARGOTH RODRIGUEZ"/>
    <m/>
    <m/>
    <s v="I-2025-96240"/>
    <s v="28/07/2025"/>
    <n v="5300"/>
    <s v="SubSecretaría de Gestión Institucional"/>
    <s v="Dirección de Servicios Administrativos"/>
    <s v="FREDDY HUMBERTO CARRERO VELANDIA"/>
    <d v="2025-07-25T00:00:00"/>
    <s v="SED-SA-SI-DSA-050-2025"/>
    <s v="SUMINISTRO Y DISTRIBUCIÓN DE CONSUMIBLES DE IMPRESIÓN PARA LAS DEPENDENCIAS DEL NIVEL CENTRAL Y LAS DIRECCIONES LOCALES DE LA SECRETARIA DE EDUCACIÓN DEL DISTRITO"/>
    <s v="N/A"/>
    <n v="167142654"/>
    <m/>
    <x v="5"/>
    <s v="SUMINISTRO Y DISTRIBUCIÓN DE CARTUCHOS PLASTICOS PARA IMPRESORA DE COMPUTADOR PARA LAS DEPENDENCIAS DEL NIVEL CENTRAL Y LAS DIRECCIONES LOCALES DE LA SECRETARIA DE EDUCACION DEL DISTRITO"/>
    <s v="Selección Abreviada por Subasta inversa"/>
    <s v="SI"/>
    <n v="167142654"/>
    <n v="2635"/>
    <d v="2025-07-03T00:00:00"/>
    <n v="167142654"/>
    <m/>
    <m/>
    <d v="2025-07-15T00:00:00"/>
    <s v="N/A"/>
    <m/>
    <s v="https://educacionbogota.sharepoint.com/:f:/r/sites/OFC/540_P_S_40_APSI/2025/5000/5300/SED-SA-SI-DSA-050-2025?csf=1&amp;web=1&amp;e=2GnNbv"/>
    <s v="N/A"/>
    <s v="N/A"/>
    <s v="N/A"/>
    <m/>
    <m/>
    <m/>
    <m/>
    <m/>
    <m/>
    <m/>
    <m/>
    <m/>
    <s v="N/A"/>
    <m/>
    <s v="N/A"/>
    <s v="28/7/2025"/>
    <d v="2025-04-08T00:00:00"/>
    <s v="14/08/2025"/>
    <s v="14/08/2025"/>
    <s v="2709 de 2025"/>
    <s v="22/08/2025"/>
    <s v="29/08/2025"/>
    <m/>
    <s v="N/A"/>
    <m/>
    <n v="45725"/>
    <n v="3"/>
    <d v="2025-10-09T00:00:00"/>
    <s v="19/09/2025"/>
    <s v="22/08/2025"/>
    <d v="2025-09-09T00:00:00"/>
    <m/>
    <m/>
    <s v="23/09/2025"/>
    <m/>
    <n v="162128374.38"/>
    <m/>
    <n v="5014279.6200000048"/>
    <m/>
    <m/>
    <m/>
    <m/>
    <m/>
    <m/>
    <m/>
    <m/>
    <m/>
    <s v="Adjudicado"/>
  </r>
  <r>
    <n v="58"/>
    <s v="7701-1-18 (2025)"/>
    <s v="RECURSOS PROPIOS"/>
    <d v="2025-03-21T00:00:00"/>
    <s v="ANDRES CUERVO"/>
    <s v="HECTOR GUALTEROS"/>
    <s v="SANDRA JABER"/>
    <s v="MARGARETH JARAMILLO "/>
    <m/>
    <m/>
    <s v="I-2025-91221"/>
    <s v="18/07/2025"/>
    <n v="5300"/>
    <s v="SubSecretaría de Gestión Institucional"/>
    <s v="Dirección de Servicios Administrativos"/>
    <s v="FREDDY HUMBERTO CARRERO VELANDIA"/>
    <d v="2025-07-18T00:00:00"/>
    <s v="SED-LP-DSA-047-2025"/>
    <s v="CONTRATAR LA PRESTACIÓN DE SERVICIOS DE UN OPERADOR LOGÍSTICO, PARA LA PLANEACIÓN, ORGANIZACIÓN, PRODUCCIÓN, EJECUCIÓN Y DEMÁS ACCIONES LOGÍSTICAS Y DE GESTIÓN NECESARIAS PARA LA REALIZACIÓN DE LOS EVENTOS PROGRAMADOS POR LAS DEPENDENCIAS DE LA SECRETARÍA DE EDUCACIÓN DEL DISTRITO"/>
    <s v="N/A"/>
    <n v="7330959683"/>
    <m/>
    <x v="3"/>
    <s v="CONTRATAR LA PRESTACION DE SERVICIOS DE UN OPERADOR LOGISTICO, PARA LA PLANEACION, ORGANIZACION, PRODUCCION, EJECUCION Y DEMAS ACCIONES LOGISTICAS Y DE GESTION NECESARIAS PARA LA REALIZACION DE LOS EVENTOS PROGRAMADOS POR LAS DEPENDENCIAS DE LA SECRETARIA DE EDUCACION DEL DISTRITO. "/>
    <s v="Licitación Pública"/>
    <s v="SI"/>
    <n v="1089389894"/>
    <s v="2553                               VF26"/>
    <s v="22/05/2025"/>
    <s v="$1.089.389.894                                        $6.241.569.789"/>
    <m/>
    <m/>
    <m/>
    <m/>
    <m/>
    <s v="SED-LP-DSA-047-2025"/>
    <m/>
    <m/>
    <m/>
    <m/>
    <m/>
    <m/>
    <m/>
    <m/>
    <m/>
    <m/>
    <m/>
    <m/>
    <m/>
    <m/>
    <m/>
    <s v="18/07/2025"/>
    <d v="2025-01-08T00:00:00"/>
    <d v="2025-12-08T00:00:00"/>
    <d v="2025-12-08T00:00:00"/>
    <m/>
    <s v="15/08/2025"/>
    <s v="22/08/2025"/>
    <m/>
    <m/>
    <s v="14/08/2025"/>
    <d v="2025-04-09T00:00:00"/>
    <n v="33"/>
    <d v="2025-09-09T00:00:00"/>
    <s v="26/09/2025"/>
    <m/>
    <m/>
    <m/>
    <m/>
    <s v="26/09/2025"/>
    <m/>
    <n v="7330959683"/>
    <m/>
    <n v="0"/>
    <m/>
    <m/>
    <m/>
    <m/>
    <m/>
    <m/>
    <m/>
    <m/>
    <m/>
    <s v="Adjudicado"/>
  </r>
  <r>
    <n v="59"/>
    <s v="8060-1-570 (2025)"/>
    <s v="RECURSOS PROPIOS"/>
    <d v="2025-05-20T00:00:00"/>
    <s v="PAOLA RAMIREZ"/>
    <s v="MARGARETH JARAMILLO "/>
    <s v="LUISA VANEGAS"/>
    <s v="MARGARETH JARAMILLO "/>
    <m/>
    <m/>
    <s v="I-2025-91529"/>
    <s v="18/07/2025"/>
    <n v="4200"/>
    <s v="SubSecretaría de Acceso y Permanencia"/>
    <s v="Dirección de Bienestar Estudiantil"/>
    <s v="DANIEL EDUARDO MORA CASTAÑEDA"/>
    <d v="2025-07-17T00:00:00"/>
    <s v="SED-CM-A-DBE-045-2025"/>
    <s v="REALIZAR LA INTERVENTORÍA INTEGRAL, ESTO ES TÉCNICA, FINANCIERA, ADMINISTRATIVA, CONTABLE, AMBIENTAL Y JURÍDICA A LOS CONTRATOS Y/O CONVENIOS QUE SUSCRIBA LA SECRETARÍA DE EDUCACIÓN DEL DISTRITO PARA EJECUTAR LA MODALIDAD CORRESPONDIENTE A LA PRESTACIÓN DEL SERVICIO INTEGRAL DE DESAYUNOS Y ALMUERZOS ESCOLARES DEL PROGRAMA DE ALIMENTACIÓN ESCOLAR"/>
    <s v="N/A"/>
    <n v="6920031363"/>
    <n v="3436885483"/>
    <x v="0"/>
    <s v="REALIZAR LA INTERVENTORIA INTEGRAL, ESTO ES TECNICA, FINANCIERA, ADMINISTRATIVA, CONTABLE, Y JURIDICA A LOS CONTRATOS Y/O CONVENIOS QUE SUSCRIBA LA SECRETARIA DE EDUCACION DEL DISTRITO PARA EJECUTAR LA MODALIDAD CORRESPONDIENTE A LA PRESTACION DEL SERVICIO INTEGRAL DE DESAYUNOS, ALMUERZOS, CENAS ESCOLARES Y COMPLEMENTOS AM/PM DEL PROGRAMA DE ALIMENTACION ESCOLAR"/>
    <s v="Concurso de Méritos Abierto"/>
    <s v="SI"/>
    <n v="6885811373"/>
    <n v="2542"/>
    <d v="2025-05-26T00:00:00"/>
    <n v="6367341218"/>
    <m/>
    <m/>
    <m/>
    <m/>
    <m/>
    <s v="SED-CM-A-DBE-045-2025"/>
    <m/>
    <m/>
    <m/>
    <m/>
    <m/>
    <m/>
    <m/>
    <m/>
    <m/>
    <m/>
    <m/>
    <m/>
    <m/>
    <m/>
    <m/>
    <s v="18/07/2025"/>
    <s v="25/07/2025"/>
    <s v="22/8/2025"/>
    <s v="22/8/2025"/>
    <s v="88 DEL 22 DE AGOSTO DE 2025"/>
    <s v="26/08/2025"/>
    <d v="2025-12-09T00:00:00"/>
    <m/>
    <m/>
    <m/>
    <s v="17/09/2025"/>
    <n v="11"/>
    <s v="26/09/2025"/>
    <d v="2025-09-10T00:00:00"/>
    <m/>
    <m/>
    <m/>
    <m/>
    <d v="2025-10-10T00:00:00"/>
    <s v="0118 DEL 10 DE OCTUBRE DE 2025 "/>
    <n v="6920030313"/>
    <m/>
    <n v="1050"/>
    <m/>
    <m/>
    <m/>
    <m/>
    <m/>
    <m/>
    <m/>
    <m/>
    <m/>
    <s v="Adjudicado"/>
  </r>
  <r>
    <n v="60"/>
    <s v="8060-1-569 (2025)"/>
    <s v="RECURSOS PROPIOS"/>
    <d v="2025-05-20T00:00:00"/>
    <s v="DANIEL LEON"/>
    <s v="MARGARETH JARAMILLO "/>
    <s v="LUISA VANEGAS"/>
    <s v="MARGARETH JARAMILLO "/>
    <m/>
    <m/>
    <s v="I-2025-91458"/>
    <s v="18/7/2025"/>
    <n v="4200"/>
    <s v="SubSecretaría de Acceso y Permanencia"/>
    <s v="Dirección de Bienestar Estudiantil"/>
    <s v="DANIEL EDUARDO MORA CASTAÑEDA"/>
    <d v="2025-07-17T00:00:00"/>
    <s v="SED-CM-A-DBE-044-2025"/>
    <s v="REALIZAR LA INTERVENTORÍA INTEGRAL (TÉCNICA, FINANCIERA, ADMINISTRATIVA, CONTABLE Y JURÍDICA) A LAS ÓRDENES DE COMPRA Y/O CONTRATOS QUE SUSCRIBA LA SECRETARÍA DE EDUCACIÓN DEL DISTRITO PARA EJECUTAR LA MODALIDAD DE REFRIGERIOS ESCOLARES DEL PROGRAMA DE ALIMENTACIÓN ESCOLAR, EN LOS COLEGIOS OFICIALES DE LA CIUDAD DE BOGOTÁ D.C."/>
    <s v="N/A"/>
    <n v="9992712097"/>
    <n v="6556258569"/>
    <x v="0"/>
    <s v="REALIZAR LA INTERVENTORIA INTEGRAL (TÉCNICA, FINANCIERA, ADMINISTRATIVA, CONTABLE Y JURIDICA) A LAS ORDENES DE COMPRA Y/O CONTRATOS QUE SUSCRIBA LA SECRETARIA DE EDUCACION DEL DISTRITO PARA EJECUTAR LA MODALIDAD DE REFRIGERIOS ESCOLARES DEL PROGRAMA DE ALIMENTACION ESCOLAR, EN LOS COLEGIOS OFICIALES DE LA CIUDAD DE BOGOTA D.C."/>
    <s v="Concurso de Méritos Abierto"/>
    <s v="SI"/>
    <s v="11447370995_x0009_"/>
    <n v="2541"/>
    <d v="2025-05-26T00:00:00"/>
    <s v="$5,328,707,182             $9,85,116,381                        $9,731,951,688"/>
    <m/>
    <m/>
    <m/>
    <m/>
    <m/>
    <s v="SED-CM-A-DBE-044-2025"/>
    <m/>
    <m/>
    <m/>
    <m/>
    <m/>
    <m/>
    <m/>
    <m/>
    <m/>
    <m/>
    <m/>
    <m/>
    <m/>
    <m/>
    <m/>
    <s v="18/07/2025"/>
    <s v="25/07/2025"/>
    <s v="22/8/2025"/>
    <s v="22/8/2025"/>
    <s v="0087 DEL 22 DE AGOSTO"/>
    <s v="27/08/2025"/>
    <d v="2025-05-09T00:00:00"/>
    <m/>
    <m/>
    <m/>
    <d v="2025-10-09T00:00:00"/>
    <n v="10"/>
    <s v="16/09/2025"/>
    <d v="2025-07-10T00:00:00"/>
    <m/>
    <m/>
    <m/>
    <m/>
    <d v="2025-08-10T00:00:00"/>
    <s v="116 DEL 8 DE OCTUBRE DE 2025"/>
    <n v="9992712097"/>
    <m/>
    <n v="0"/>
    <m/>
    <m/>
    <m/>
    <m/>
    <m/>
    <m/>
    <m/>
    <m/>
    <m/>
    <s v="Adjudicado"/>
  </r>
  <r>
    <n v="61"/>
    <s v="7638-3-484 (2025) "/>
    <s v="RECURSOS DE CREDITO"/>
    <d v="2025-06-25T00:00:00"/>
    <s v="DANIELA PEREZ"/>
    <s v="JULIAN QUIROGA"/>
    <s v="LUISA VANEGAS"/>
    <s v="FELIPE MUÑOZ"/>
    <s v="DALIA ARBELAEZ"/>
    <m/>
    <s v="I-2025-127611"/>
    <s v="23/09/2025"/>
    <n v="4400"/>
    <s v="SubSecretaría de Acceso y Permanencia"/>
    <s v="Dirección de Dotaciones Escolares"/>
    <s v="ALEJANDRO CÁCERES MONROY"/>
    <s v="23/09/2025"/>
    <s v="SED-SA-AM-DDE-064-2025"/>
    <s v="ADQUISICIÓN DE UNA SOLUCIÓN TECNOLÓGICA INTEGRAL EN MODELO SAAS, CON INTELIGENCIA ARTIFICIAL Y ANALÍTICA AVANZADA, PARA AUTOMATIZAR PROCESOS Y PROCEDIMIENTOS PARA LA ACTIVACIÓN DE PÓLIZAS, ENTREGA Y LEGALIZACIÓN DE DOTACIONES ESCOLARES, A TRAVÉS DEL INSTRUMENTO DE AGREGACIÓN DE DEMANDA, CONFORME A LAS NECESIDADES DE LA SECRETARÍA DE EDUCACIÓN DEL DISTRITO."/>
    <s v="SOFTWARE POR CATALOGO II"/>
    <n v="903092965"/>
    <m/>
    <x v="1"/>
    <s v="ADQUIRIR UNA SOLUCIÓN DE ANALÍTICA AVANZADA PARA LA AUTOMATIZACIÓN DE PROCESOS EN LA DIRECCIÓN DE DOTACIONES ESCOLARES."/>
    <s v="Selección Abreviada - AMP"/>
    <s v="SI"/>
    <n v="903092965"/>
    <n v="3211"/>
    <d v="2025-02-09T00:00:00"/>
    <n v="903092965"/>
    <m/>
    <m/>
    <m/>
    <m/>
    <m/>
    <s v="https://educacionbogota.sharepoint.com/:f:/s/OFC/EvB_7zCdE5dPrqPLqlLB8WoBM4gtapo4zZgPuXqQQ_H8QQ?e=xIaiSv"/>
    <m/>
    <m/>
    <m/>
    <m/>
    <m/>
    <m/>
    <n v="195819"/>
    <d v="2025-11-08T00:00:00"/>
    <n v="199199"/>
    <s v="23/09/2025"/>
    <s v="30/09/2025"/>
    <n v="153005"/>
    <n v="1"/>
    <m/>
    <m/>
    <m/>
    <m/>
    <m/>
    <m/>
    <m/>
    <m/>
    <m/>
    <m/>
    <m/>
    <m/>
    <m/>
    <m/>
    <m/>
    <m/>
    <m/>
    <m/>
    <m/>
    <m/>
    <d v="2025-07-10T00:00:00"/>
    <m/>
    <n v="902999287"/>
    <m/>
    <n v="93678"/>
    <m/>
    <m/>
    <m/>
    <m/>
    <m/>
    <m/>
    <m/>
    <m/>
    <m/>
    <s v="Adjudicado"/>
  </r>
  <r>
    <n v="62"/>
    <s v="8060-1-652 (2025)"/>
    <s v="RECURSOS PROPIOS_x000a_"/>
    <d v="2025-08-09T00:00:00"/>
    <s v="DANIEL LEON"/>
    <s v="HECTOR GUALTEROS"/>
    <s v="LUISA VANEGAS"/>
    <s v="FELIPE MUÑOZ"/>
    <m/>
    <m/>
    <s v="I-2025-139200"/>
    <s v="14/10/2025"/>
    <n v="4200"/>
    <s v="SubSecretaría de Acceso y Permanencia"/>
    <s v="Dirección de Bienestar Estudiantil"/>
    <s v="DANIEL EDUARDO MORA CASTAÑEDA"/>
    <m/>
    <s v="SED-SA-AM-DBE-063-2025"/>
    <s v="Suministrar alimentos para la operación del Programa de Alimentación Escolar – PAE-, con ocasión del Noveno Evento de Cotización en_x000a_el marco del Instrumento de Agregación de la Demanda CCE-205-IAD-2023 suscrito entre la Agencia Nacional de Contratación Pública - Colombia_x000a_Compra Eficiente, la Secretaría de Educación del Distrito y los proveedores que resultaron adjudicatarios en la licitación pública CCENEG-071-01-_x000a_2022."/>
    <s v="INSTRUMENTO DE AGRAGACION DE DEMANDA PAE"/>
    <n v="344728468033"/>
    <m/>
    <x v="1"/>
    <s v="SUMINISTRAR ALIMENTOS PARA LA OPERACION DEL PROGRAMA DE ALIMENTACION ESCOLAR PAE, CON OCASION DEL NOVEN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
    <s v="Selección Abreviada - Acuerdo Marco"/>
    <s v="SI"/>
    <n v="330532052867"/>
    <m/>
    <m/>
    <m/>
    <m/>
    <m/>
    <m/>
    <m/>
    <m/>
    <m/>
    <m/>
    <m/>
    <m/>
    <m/>
    <m/>
    <m/>
    <m/>
    <m/>
    <m/>
    <m/>
    <m/>
    <s v="153098 153099 153100 153101 153102 153103 153104 153106 153107 153108 153109 153110 153111 153112 153113 153114 153115 153116 153117 153118 153119 153120 153121 153122 153123 153124"/>
    <n v="24"/>
    <m/>
    <m/>
    <m/>
    <m/>
    <m/>
    <m/>
    <m/>
    <m/>
    <m/>
    <m/>
    <m/>
    <m/>
    <m/>
    <m/>
    <m/>
    <m/>
    <m/>
    <m/>
    <m/>
    <m/>
    <s v="14/10/2025"/>
    <m/>
    <n v="276210549368.15002"/>
    <m/>
    <n v="68517918664.849976"/>
    <m/>
    <m/>
    <m/>
    <m/>
    <m/>
    <m/>
    <m/>
    <m/>
    <m/>
    <s v="Adjudicado"/>
  </r>
  <r>
    <n v="63"/>
    <s v="7638-3-275 (2025)"/>
    <s v="RECURSOS DE CREDITO"/>
    <d v="2025-03-13T00:00:00"/>
    <s v="PABLO CASALLAS"/>
    <s v="MARGARET JARAMILLO"/>
    <s v="LUISA VANEGAS"/>
    <s v="MARGARETH JARAMILLO "/>
    <s v="MARIA TEREZA RODRIGUEZ"/>
    <m/>
    <s v="I-2025-109494"/>
    <s v="22/08/2025"/>
    <n v="4400"/>
    <s v="SubSecretaría de Acceso y Permanencia"/>
    <s v="Dirección de Dotaciones Escolares"/>
    <s v="ALEJANDRO CÁCERES MONROY"/>
    <d v="2025-08-22T00:00:00"/>
    <s v="SED-SA-SI-DDE-059-2025"/>
    <s v="ADQUIRIR MATERIAL BIBLIOGRAFICO PARA LAS BIBLIOTECAS ESCOLARES DE LAS INSTITUCIONES EDUCATIVAS DISTRITALES FOCALIZADAS, DE ACUERDO CON LAS NECESIDADES IDENTIFICADAS POR LA SECRETARIA DE EDUCACION DEL DISTRITO"/>
    <s v="N/A"/>
    <n v="7463957300"/>
    <m/>
    <x v="5"/>
    <s v=" ADQUIRIR MATERIAL BIBLIOGRAFICO PARA LAS BIBLIOTECAS ESCOLARES DE LAS INSTITUCIONES EDUCATIVAS DISTRITALES FOCALIZADAS, DE ACUERDO CON LAS NECESIDADES IDENTIFICADAS POR LA SECRETARIA DE EDUCACION DEL DISTRITO"/>
    <s v="Selección Abreviada por Subasta inversa"/>
    <s v="SI"/>
    <n v="7463957300"/>
    <n v="3080"/>
    <s v="15/08/2025"/>
    <n v="7463957300"/>
    <m/>
    <m/>
    <m/>
    <m/>
    <m/>
    <s v="SED-SA-SI-DDE-059-2025"/>
    <m/>
    <m/>
    <s v="N/A"/>
    <s v="N/A"/>
    <s v="N/A"/>
    <m/>
    <m/>
    <m/>
    <m/>
    <m/>
    <m/>
    <m/>
    <m/>
    <m/>
    <m/>
    <s v="22/08/2025"/>
    <s v="29/08/2025"/>
    <d v="2025-08-09T00:00:00"/>
    <d v="2025-10-09T00:00:00"/>
    <s v="0097 DEL 10 DE SEPTIEMBRE"/>
    <s v="17/09/2025"/>
    <s v="24/09/2025"/>
    <m/>
    <m/>
    <m/>
    <s v="30/09/2025"/>
    <n v="2"/>
    <d v="2025-06-10T00:00:00"/>
    <s v="15/10/2025"/>
    <s v="29/09/2025"/>
    <s v="15/10/2025"/>
    <m/>
    <m/>
    <s v="20/10/2025"/>
    <s v="134 DEL 20 DE OCTUBRE 2025"/>
    <n v="6343681750"/>
    <m/>
    <n v="1120275550"/>
    <m/>
    <m/>
    <m/>
    <m/>
    <m/>
    <m/>
    <m/>
    <m/>
    <m/>
    <s v="Adjudicado"/>
  </r>
  <r>
    <n v="64"/>
    <s v="8033-4-5 (2025); O21202020090393199-1-1 (2025)"/>
    <s v="RECURSOS PROPIOS"/>
    <d v="2025-07-08T00:00:00"/>
    <s v="CAROLINA PINZON "/>
    <s v="JULIANA MURCIA"/>
    <s v="GIOVANNI MENDIETA"/>
    <s v="N/A"/>
    <s v="N/A"/>
    <m/>
    <s v="I-2025-130705"/>
    <s v="26/09/2025"/>
    <n v="5100"/>
    <s v="SubSecretaría de Gestión Institucional"/>
    <s v="Dirección de Talento Humano"/>
    <s v="Lesney Jesús Castañeda Valencia"/>
    <m/>
    <s v="SED-MC-DTH-066-2025_x000a_"/>
    <s v="Adquisición de elementos de protección personal para el personal administrativo y contratista de la sed, según lo establecido en la normatividad vigente"/>
    <s v="N/A"/>
    <n v="121034201"/>
    <m/>
    <x v="2"/>
    <s v="ADQUISICION DE ELEMENTOS DE PROTECCION PERSONAL PARA EL PERSONAL ADMINISTRATIVO Y CONTRATISTA DE LA SED, SEGUN LO ESTABLECIDO EN LA NORMATIVIDAD VIGENTE"/>
    <s v="Selección Abreviada - Acuerdo Marco"/>
    <s v="SI"/>
    <n v="263000000"/>
    <n v="2580"/>
    <d v="2025-12-06T00:00:00"/>
    <n v="165000000"/>
    <m/>
    <m/>
    <m/>
    <m/>
    <m/>
    <s v="SED-MC-DTH-066-2025"/>
    <m/>
    <m/>
    <m/>
    <m/>
    <m/>
    <m/>
    <m/>
    <m/>
    <m/>
    <m/>
    <m/>
    <m/>
    <m/>
    <m/>
    <m/>
    <m/>
    <m/>
    <m/>
    <d v="2025-03-10T00:00:00"/>
    <m/>
    <d v="2025-08-10T00:00:00"/>
    <d v="2025-10-10T00:00:00"/>
    <m/>
    <m/>
    <m/>
    <s v="16/10/2025"/>
    <n v="14"/>
    <s v="21/10/2025"/>
    <s v="23/10/2025"/>
    <d v="2025-07-10T00:00:00"/>
    <d v="2025-10-10T00:00:00"/>
    <s v="15/10/2025"/>
    <m/>
    <s v="23/10/2025"/>
    <m/>
    <n v="72989500"/>
    <m/>
    <n v="48044701"/>
    <m/>
    <m/>
    <m/>
    <m/>
    <m/>
    <m/>
    <m/>
    <m/>
    <m/>
    <s v="Adjudicado"/>
  </r>
  <r>
    <n v="65"/>
    <s v="8060-2-647 (2025)_x000a_8060-2-648 (2025)"/>
    <s v="RECURSOS PROPIOS_x000a_SGP"/>
    <d v="2025-07-25T00:00:00"/>
    <s v="PAOLA RAMIREZ"/>
    <s v="MARGARET JARAMILLO"/>
    <s v="SANDRA JABER"/>
    <s v="MARGARETH JARAMILLO "/>
    <s v="N/A"/>
    <m/>
    <s v="I-2025-105863"/>
    <s v="15/08/2025"/>
    <n v="4200"/>
    <s v="SubSecretaría de Acceso y Permanencia"/>
    <s v="Dirección de Bienestar Estudiantil"/>
    <s v="DANIEL EDUARDO MORA CASTAÑEDA"/>
    <d v="2025-08-14T00:00:00"/>
    <s v="SED-SA-SI-DBE-056-2025"/>
    <s v="PRESTAR EL SERVICIO DE TRANSPORTE ESPECIAL ESCOLAR, CON LOS VEHÍCULOS QUE REQUIERA LA SECRETARÍA DE EDUCACIÓN DEL DISTRITO CAPITAL (VAN Y CAMIONETA)"/>
    <s v="N/A"/>
    <n v="5911986636"/>
    <m/>
    <x v="5"/>
    <s v="PRESTAR EL SERVICIO DE TRANSPORTE ESPECIAL ESCOLAR, CON LOS VEHICULOS QUE REQUIERA LA SECRETARIA DE EDUCACION DEL DISTRITO CAPITAL."/>
    <s v="Selección Abreviada - Acuerdo Marco"/>
    <s v="SI"/>
    <n v="6100206273"/>
    <s v="2957          2407         VF17"/>
    <d v="2025-08-12T00:00:00"/>
    <s v="$1.133.106.821        $371.215.334               $4.407.664.481"/>
    <m/>
    <m/>
    <m/>
    <m/>
    <m/>
    <s v="SED-SA-SI-DBE-056-2025"/>
    <m/>
    <m/>
    <m/>
    <m/>
    <m/>
    <m/>
    <m/>
    <m/>
    <m/>
    <m/>
    <m/>
    <m/>
    <m/>
    <m/>
    <m/>
    <s v="15/08/2025"/>
    <s v="25/08/2025"/>
    <s v="29/08/2025"/>
    <d v="2025-05-09T00:00:00"/>
    <s v="0095 DEL 4 DE SEPTIEMBRE"/>
    <d v="2025-08-09T00:00:00"/>
    <s v="19/09/205"/>
    <m/>
    <m/>
    <m/>
    <s v="23/09/2025"/>
    <n v="11"/>
    <s v="29/09/2025"/>
    <s v="15/10/2025"/>
    <d v="2025-03-10T00:00:00"/>
    <d v="2025-09-10T00:00:00"/>
    <s v="16/10/2025"/>
    <m/>
    <s v="20/10/2025"/>
    <s v="133 DEL 20 DE OCTUBRE"/>
    <n v="5911986636"/>
    <m/>
    <n v="0"/>
    <m/>
    <m/>
    <m/>
    <m/>
    <m/>
    <m/>
    <m/>
    <m/>
    <m/>
    <s v="Adjudicado"/>
  </r>
  <r>
    <n v="66"/>
    <s v="7701-3-143 (2025)"/>
    <s v="RECURSOS PROPIOS"/>
    <d v="2025-01-15T00:00:00"/>
    <s v="MONICA ACOSTA"/>
    <s v="HECTOR GUALTEROS"/>
    <s v="ANDRES CUERVO"/>
    <s v="FELIPE MUÑOZ"/>
    <s v="DALIA ARBELAEZ"/>
    <m/>
    <s v="I-2025-84843"/>
    <d v="2025-07-04T00:00:00"/>
    <n v="5300"/>
    <s v="SubSecretaría de Gestión Institucional"/>
    <s v="Dirección de Servicios Administrativos"/>
    <s v="FREDDY HUMBERTO CARRERO VELANDIA"/>
    <d v="2025-07-03T00:00:00"/>
    <s v="SED-LP-DSA-038-2025"/>
    <s v="ADQUISICIÓN, CONFIGURACIÓN,   IMPLEMENTACIÓN, ESTABILIZACIÓN Y BRINDAR SOPORTE AL  D SISTEMA DE GESTIÓN DE DOCUMENTOS ELECTRÓNICOS DE ARCHIVO – SGDEA PARA LA SECRETARÍA DE EDUCACIÓN DEL DISTRITO – SED, DE ACUERDO CON LAS ESPECIFICACIONES TÉCNICAS DEFINIDAS POR LA ENTIDAD, Y LOS REQUISITOS MÍNIMOS Y NORMATIVOS ESTABLECIDOS POR EL ARCHIVO GENERAL DE LA NACIÓN – AGN Y EL ARCHIVO DE BOGOTÁ"/>
    <s v="N/A"/>
    <n v="9927633240"/>
    <m/>
    <x v="3"/>
    <s v="ADQUIRIR, CONFIGURAR, GESTIONAR EL CAMBIO, ESTABILIZAR Y BRINDAR SOPORTE EN LA IMPLEMENTACION DEL SISTEMA DE GESTION DE DOCUMENTOS ELECTRONICOS DE ARCHIVO – SGDEA PARA LA SECRETARIA DE EDUCACIÓN DEL DISTRITO – SED, DE ACUERDO CON LAS ESPECIFICACIONES TECNICAS DEFINIDAS POR LA ENTIDAD, Y LOS REQUISITOS MINIMOS Y NORMATIVOS ESTABLECIDOS POR EL ARCHIVO GENERAL DE LA NACION – AGN Y EL ARCHIVO DE BOGOTA"/>
    <s v="Licitación Pública"/>
    <s v="SI "/>
    <n v="9927633240"/>
    <s v="2441; 4000005035; 4000005034"/>
    <s v="3/07/2025; 24/04/2025"/>
    <s v="1849000000_x000a_2239672542_x000a_5536470524"/>
    <s v="Incorrecto"/>
    <s v="$ 1.849.000.000,00"/>
    <s v="31/01/2025"/>
    <m/>
    <m/>
    <s v="SED-LP-DSA-038-2025"/>
    <m/>
    <m/>
    <m/>
    <m/>
    <m/>
    <m/>
    <m/>
    <m/>
    <m/>
    <m/>
    <m/>
    <m/>
    <m/>
    <m/>
    <m/>
    <d v="2025-04-07T00:00:00"/>
    <s v="18/07/2025"/>
    <s v="23/07/2025"/>
    <s v="22/08/2025"/>
    <s v="2828 DEL 22 DE AGOSTO DE 2025"/>
    <s v="26/08/2025"/>
    <d v="2025-01-09T00:00:00"/>
    <m/>
    <m/>
    <m/>
    <d v="2025-10-09T00:00:00"/>
    <n v="14"/>
    <d v="2025-01-10T00:00:00"/>
    <s v="27/10/2025"/>
    <m/>
    <m/>
    <m/>
    <m/>
    <s v="29/10/2025"/>
    <s v="3550 DEL 27 DE OCTUBRE"/>
    <n v="9232698913"/>
    <m/>
    <n v="694934327"/>
    <m/>
    <m/>
    <m/>
    <m/>
    <m/>
    <m/>
    <m/>
    <m/>
    <m/>
    <s v="Adjudicado"/>
  </r>
  <r>
    <n v="67"/>
    <s v="8102-4-413 (2025); 8102-4-414 (2025)"/>
    <s v="RECURSOS PROPIOS_x000a_SGP"/>
    <d v="2025-06-19T00:00:00"/>
    <s v="DANIELA PEREZ"/>
    <s v="JULIAN QUIROGA"/>
    <s v="SANDRA JABER"/>
    <s v="FELIPE MUÑOZ"/>
    <s v="N/A"/>
    <m/>
    <s v="I-2025-112848"/>
    <s v="28/08/2025"/>
    <m/>
    <s v="SubSecretaría de Calidad y Pertinencia"/>
    <s v="Dirección de Inclusión e Integración de Poblaciones"/>
    <s v="ERIKA JOHANNA SÁNCHEZ CASALLAS"/>
    <m/>
    <s v="SED-LP-DIIP-060-2025"/>
    <s v="PRESTAR SERVICIOS CON EL PROPÓSITO DE FORTALECER LOS PROCESOS PEDAGÓGICOS DIRIGIDOS A LA ATENCIÓN EDUCATIVA DE ESTUDIANTES CON DISCAPACIDAD Y/O DOBLE EXCEPCIONALIDAD, EN EL MARCO DE UNA EDUCACIÓN INCLUSIVA QUE GARANTICE EL DERECHO A UNA EDUCACIÓN DE CALIDAD, EQUITATIVA Y PERTINENTE. EL SEGMENTO 1, EL SERVICIO DE APOYOS COMUNICATIVOS Y PEDAGÓGICOS. EL SEGMENTO 2, LA PRESTACIÓNDEL SERVICIO DEAUXILIARES DE ENFERMERÍA"/>
    <s v="N/A"/>
    <n v="11665746090"/>
    <m/>
    <x v="3"/>
    <s v="IMPLEMENTAR UN SISTEMA DE APOYOS DE AUXILIARES DE ENFERMERIA MEDIANTE LA PROVISION DEL TALENTO HUMANO ESPECIALIZADO QUE PERMITA LA PARTICIPACION, PRESENCIA Y PROGRESO ESCOLAR DE ESTUDIANTES CON DISCAPACIDAD EN EL SISTEMA EDUCATIVO EN EL MARCO DE LA INCLUSION Y EQUIDAD EN LA EDUCACION."/>
    <s v="Licitación Pública"/>
    <s v="SI"/>
    <n v="8263808000"/>
    <m/>
    <m/>
    <m/>
    <m/>
    <m/>
    <m/>
    <m/>
    <m/>
    <s v="SED-LP-DIIP-060-2025"/>
    <m/>
    <m/>
    <m/>
    <m/>
    <m/>
    <m/>
    <m/>
    <m/>
    <m/>
    <m/>
    <m/>
    <m/>
    <m/>
    <m/>
    <m/>
    <s v="28/08/2025"/>
    <d v="2025-11-09T00:00:00"/>
    <s v="16/09/2025"/>
    <s v="23/09/2025"/>
    <s v="41 DEL 1 DE OCTUBRE DE 2025"/>
    <d v="2025-06-10T00:00:00"/>
    <s v="14/10/2025"/>
    <m/>
    <m/>
    <m/>
    <s v="20/10/2025"/>
    <n v="4"/>
    <s v="27/10/2025"/>
    <m/>
    <m/>
    <m/>
    <m/>
    <m/>
    <m/>
    <m/>
    <n v="11602932183"/>
    <m/>
    <n v="62813907"/>
    <m/>
    <m/>
    <m/>
    <m/>
    <m/>
    <m/>
    <m/>
    <m/>
    <m/>
    <s v="Adjudicado"/>
  </r>
  <r>
    <n v="68"/>
    <m/>
    <m/>
    <s v="25/09/2025"/>
    <s v="MARITZA GARCIA"/>
    <s v="HECTOR GUALTEROS"/>
    <s v="SANDRA JABER"/>
    <s v="N/A"/>
    <s v="DALIA ARBELAEZ"/>
    <m/>
    <m/>
    <m/>
    <m/>
    <s v="SubSecretaría de Acceso y Permanencia"/>
    <s v="Dirección de Dotaciones Escolares"/>
    <m/>
    <m/>
    <s v="SED-MC-DDE-074-2025"/>
    <s v="ADQUIRIR DISPOSITIVOS CON ALTAVOZ Y MICRÓFONO PARA CONFERENCIAS Y REUNIONES_x000a_LLEVADAS A CABO EN LAS SALAS DE JUNTAS Y DISCOS DUROS PARA EL ALMACENAMIENTO DE_x000a_INFORMACION DE LA SECRETARÍA DE EDUCACIÓN DEL DISTRITO."/>
    <s v="GRANDES SUPERFICIES"/>
    <n v="8443300"/>
    <s v="N/A"/>
    <x v="7"/>
    <s v="ADQUIRIR DISPOSITIVOS CON ALTAVOZ Y MICROFONO PARA CONFERENCIAS Y REUNIONES Y DISCOS DUROS PARA EL ALMACENAMIENTO DE INFORMACION DE LA SECRETARIA DE EDUCACION DEL DISTRITO."/>
    <s v="Mínima cuantía"/>
    <s v="SI"/>
    <n v="8443300"/>
    <n v="3531"/>
    <d v="2025-10-24T00:00:00"/>
    <n v="8443300"/>
    <m/>
    <m/>
    <m/>
    <m/>
    <m/>
    <m/>
    <s v="N/A"/>
    <s v="N/A"/>
    <s v="N/A"/>
    <m/>
    <m/>
    <s v="N/A"/>
    <s v="N/A"/>
    <s v="247403_x000a_251699"/>
    <d v="2025-05-11T00:00:00"/>
    <s v="N/A"/>
    <m/>
    <s v="154726-154725"/>
    <n v="2"/>
    <m/>
    <m/>
    <d v="2025-05-11T00:00:00"/>
    <s v="N/A"/>
    <s v="N/A"/>
    <s v="N/A"/>
    <s v="N/A"/>
    <s v="N/A"/>
    <s v="N/A"/>
    <s v="N/A"/>
    <s v="N/A"/>
    <s v="N/A"/>
    <s v="N/A"/>
    <s v="N/A"/>
    <s v="N/A"/>
    <s v="N/A"/>
    <s v="N/A"/>
    <s v="N/A"/>
    <s v="N/A"/>
    <s v="N/A"/>
    <s v="N/A"/>
    <s v="N/A"/>
    <n v="8443300"/>
    <s v="N/A"/>
    <n v="0"/>
    <s v="N/A"/>
    <s v="N/A"/>
    <m/>
    <m/>
    <m/>
    <m/>
    <m/>
    <m/>
    <m/>
    <s v="Adjudicado"/>
  </r>
  <r>
    <n v="69"/>
    <s v="8033-4-7 (2025)_x000a_O21202020090393199-1-2 (2025)_x000a_"/>
    <s v="RECURSOS PROPIOS"/>
    <d v="2025-08-12T00:00:00"/>
    <s v="MARITZA GARCIA"/>
    <s v="JULIANA MURCIA"/>
    <s v="ANDRES CUERVO"/>
    <s v="JULIANA MURCIA"/>
    <s v="N/A"/>
    <s v="HAROLD ANDRES PEREZ PALACIO"/>
    <s v="I-2025-145347"/>
    <d v="2025-10-23T00:00:00"/>
    <n v="5100"/>
    <s v="SubSecretaría de Gestión Institucional"/>
    <s v="Dirección de Talento Humano"/>
    <s v="Lesney Jesús Castañeda Valencia"/>
    <m/>
    <s v="SED-MC-DTH-070-2025_x000a_"/>
    <s v="Adquisición de señalización para el nivel central y local, según lo establecido en la normatividad vigente."/>
    <s v="N/A"/>
    <n v="141874072"/>
    <s v="N/A"/>
    <x v="2"/>
    <s v="ADQUISICION DE SEÑALIZACION PARA EL NIVEL CENTRAL Y LOCAL, SEGUN LO ESTABLECIDO EN LA NORMATIVIDAD VIGENTE"/>
    <s v="Selección Abreviada por Subasta inversa"/>
    <s v="SI"/>
    <n v="470000000"/>
    <s v="3520_x000a_3521"/>
    <d v="2025-10-21T00:00:00"/>
    <s v="$ 76.499.595_x000a_ $65.374.477"/>
    <m/>
    <m/>
    <d v="2025-10-14T00:00:00"/>
    <m/>
    <m/>
    <m/>
    <m/>
    <s v="N/A"/>
    <s v="N/A"/>
    <s v="N/A"/>
    <s v="24/10/2025"/>
    <s v="24/10/2025"/>
    <s v="N/A"/>
    <s v="N/A"/>
    <s v="N/A"/>
    <s v="N/A"/>
    <s v="N/A"/>
    <s v="N/A"/>
    <s v="N/A"/>
    <s v="https://community.secop.gov.co/Public/Tendering/OpportunityDetail/Index?noticeUID=CO1.NTC.9016897&amp;isFromPublicArea=True&amp;isModal=False_x000a_"/>
    <d v="2025-10-27T00:00:00"/>
    <d v="2025-10-29T00:00:00"/>
    <d v="2025-10-31T00:00:00"/>
    <s v="N/A"/>
    <s v="N/A"/>
    <s v="N/A"/>
    <s v="N/A"/>
    <s v="N/A"/>
    <s v="N/A"/>
    <s v="N/A"/>
    <d v="2025-11-05T00:00:00"/>
    <n v="15"/>
    <d v="2025-11-07T00:00:00"/>
    <m/>
    <m/>
    <m/>
    <m/>
    <m/>
    <m/>
    <m/>
    <m/>
    <n v="83935000"/>
    <m/>
    <n v="57939072"/>
    <m/>
    <m/>
    <m/>
    <m/>
    <m/>
    <m/>
    <m/>
    <m/>
    <m/>
    <s v="Adjudicado"/>
  </r>
  <r>
    <n v="70"/>
    <s v="7701-3-142 (2025)"/>
    <s v="RECURSOS PROPIOS"/>
    <d v="2025-06-25T00:00:00"/>
    <s v="LAURA CUENCA"/>
    <s v="HECTOR GUALTEROS"/>
    <s v="SANDRA JABER"/>
    <s v="MARGARETH JARAMILLO "/>
    <s v="N/A"/>
    <m/>
    <m/>
    <m/>
    <n v="5300"/>
    <s v="SubSecretaría de Gestión Institucional"/>
    <s v="Dirección de Servicios Administrativos"/>
    <s v="FREDDY HUMBERTO CARRERO VELANDIA"/>
    <m/>
    <s v="SED-MC-DSA-071-2025_x000a_"/>
    <s v="PRESTAR SERVICIOS DE SANEAMIENTO AMBIENTAL (LIMPIEZA DE ESPACIOS Y ELEMENTOS ESTRUCTURALES, DE MOBILIARIO Y UNIDADES DE ALMACENAMIENTO, DESINFECCIÓN, DESRATIZACIÓN Y DESINSECTACIÓN O FUMIGACIÓN) A LOS DEPÓSITOS DE ARCHIVO DE LA SECRETARÍA DE EDUCACIÓN DEL DISTRITO, EN LOS NIVELES CENTRAL Y LOCAL"/>
    <s v="N/A"/>
    <n v="74326720"/>
    <s v="N/A"/>
    <x v="2"/>
    <s v="PRESTAR SERVICIOS DE SANEAMIENTO AMBIENTAL (LIMPIEZA DE ESPACIOS Y ELEMENTOS ESTRUCTURALES, DE MOBILIARIO Y UNIDADES DE ALMACENAMIENTO, DESINFECCIÓN, DESRATIZACIÓN Y DESINSECTACIÓN O FUMIGACIÓN) A LOS DEPÓSITOS DE ARCHIVO DE LA SECRETARÍA DE EDUCACIÓN DEL DISTRITO, EN LOS NIVELES CENTRAL Y LOCAL."/>
    <s v="Mínima cuantía"/>
    <s v="SI"/>
    <n v="50000000"/>
    <m/>
    <m/>
    <m/>
    <m/>
    <m/>
    <m/>
    <m/>
    <m/>
    <m/>
    <m/>
    <m/>
    <m/>
    <m/>
    <m/>
    <m/>
    <m/>
    <m/>
    <m/>
    <m/>
    <m/>
    <m/>
    <m/>
    <m/>
    <m/>
    <m/>
    <s v="29/10/2025"/>
    <m/>
    <m/>
    <m/>
    <m/>
    <m/>
    <m/>
    <d v="2025-11-10T00:00:00"/>
    <m/>
    <d v="2025-11-11T00:00:00"/>
    <m/>
    <m/>
    <m/>
    <m/>
    <m/>
    <m/>
    <m/>
    <m/>
    <m/>
    <n v="50794640"/>
    <m/>
    <n v="23532080"/>
    <m/>
    <m/>
    <m/>
    <m/>
    <m/>
    <m/>
    <m/>
    <m/>
    <m/>
    <s v="Adjudicado"/>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n v="8"/>
  </r>
  <r>
    <x v="1"/>
    <n v="5"/>
  </r>
  <r>
    <x v="2"/>
    <n v="2"/>
  </r>
  <r>
    <x v="3"/>
    <n v="2"/>
  </r>
  <r>
    <x v="4"/>
    <n v="23"/>
  </r>
  <r>
    <x v="5"/>
    <n v="13"/>
  </r>
  <r>
    <x v="6"/>
    <n v="2"/>
  </r>
  <r>
    <x v="7"/>
    <n v="16"/>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n v="8"/>
    <n v="56597623958"/>
    <n v="56597524909"/>
    <n v="1.7500557986939937E-6"/>
  </r>
  <r>
    <x v="1"/>
    <n v="5"/>
    <n v="90550903067"/>
    <n v="89554853614"/>
    <n v="1.0999884255853392E-2"/>
  </r>
  <r>
    <x v="2"/>
    <n v="2"/>
    <n v="12227500"/>
    <n v="12227500"/>
    <n v="0"/>
  </r>
  <r>
    <x v="3"/>
    <n v="2"/>
    <n v="326259779949"/>
    <n v="326259779949"/>
    <n v="0"/>
  </r>
  <r>
    <x v="4"/>
    <n v="23"/>
    <n v="1421875466225.6799"/>
    <n v="1211006790872.8501"/>
    <n v="0.14830319557631413"/>
  </r>
  <r>
    <x v="5"/>
    <n v="13"/>
    <n v="105530668533"/>
    <n v="64164953197.269997"/>
    <n v="0.39197814162235428"/>
  </r>
  <r>
    <x v="6"/>
    <n v="2"/>
    <n v="765486464170.45996"/>
    <n v="711533682598"/>
    <n v="7.0481692489399339E-2"/>
  </r>
  <r>
    <x v="7"/>
    <n v="16"/>
    <n v="1200204676"/>
    <n v="931323010"/>
    <n v="0.22402984372308846"/>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
  <r>
    <n v="1"/>
    <s v="(i) O2120201003033331101-1-6 (2026)_x000a_(ii) O2120201003033336103-1-7 (2026)"/>
    <s v="FUNCIONAMIENTO"/>
    <s v="PTE"/>
    <s v="PTE"/>
    <d v="2026-02-01T00:00:00"/>
    <s v="GISSEL DÍAZ"/>
    <s v="JAVIER LARA"/>
    <s v="SANDRA JABER MARTINEZ"/>
    <s v="MARGARETH JARAMILLO"/>
    <s v="N/A"/>
    <n v="5300"/>
    <s v="GESTION INSTITUCIONAL"/>
    <s v="DIRECCION DE SERVICIOS ADMINISTRATIVO"/>
    <s v="PTE"/>
    <s v="Suministro de combustible para la operación y servicio del parque automotor de la Secretaría de Educación del Distrito"/>
    <s v="COMBUSTIBLE"/>
    <x v="0"/>
    <s v="N/A"/>
    <s v="$123.152.000"/>
    <s v="NO"/>
    <s v="SE RADICÓ SIN CDP"/>
    <m/>
    <m/>
    <s v="No se realizó: Si bien mediante correo electrónico del 06/01/2026 se envió la primera revisión de los documentos por todo el equipo OAPRE, en respuesta a este correo el área manifestó que el contrato actual de combustible había sido adicionado hasta junio. Por ese motivo, se devolvió el proceso mediante memorando, para que se ajustara según lo pertinente. "/>
    <m/>
    <m/>
    <m/>
    <m/>
    <m/>
    <m/>
    <m/>
    <m/>
    <m/>
    <m/>
    <m/>
    <m/>
    <m/>
    <m/>
    <m/>
    <m/>
    <m/>
    <n v="123152000"/>
    <n v="1"/>
    <m/>
    <d v="2025-06-01T00:00:00"/>
    <x v="0"/>
  </r>
  <r>
    <n v="2"/>
    <s v="7701-1-1 (2026)"/>
    <s v="INVERSIÓN"/>
    <s v="I-2026-33226"/>
    <d v="2026-12-03T00:00:00"/>
    <d v="2026-07-01T00:00:00"/>
    <s v="JESSICA DANIELA PÉREZ"/>
    <s v="HECTOR GUALTEROS"/>
    <s v="SANDRA JABER MARTINEZ"/>
    <s v="MARGARETH JARAMILLO"/>
    <s v="N/A"/>
    <n v="5300"/>
    <s v="GESTION INSTITUCIONAL"/>
    <s v="DIRECCION DE SERVICIOS ADMINISTRATIVO"/>
    <s v="SED-SA-SI-DSA-011-2026"/>
    <s v="Suministrar agua potable a traves de carrotanques a las instituciones educativas distritales (i.e.d.) de la secretaria de educacion de distrito que asi lo requieran”"/>
    <s v="CARROTANQUES - AGUA POTABLE"/>
    <x v="1"/>
    <s v="N/A"/>
    <n v="323938536"/>
    <s v="NO"/>
    <n v="166"/>
    <s v="15/01/2026"/>
    <n v="323938536"/>
    <s v="Remisión de observaciones 18/02/2026._x000a_Mesa de trabajo 1: 27/01/2026._x000a_Mesa de trabajo 2: 20/02/2026."/>
    <m/>
    <m/>
    <s v="https://educacionbogota.sharepoint.com/:f:/s/OFC/IgC-lhJQ__orTpip0eCxa89hAYpzXrA_skmtcld_PwZ1dqU?e=mFKXva"/>
    <m/>
    <s v="NA"/>
    <s v="NA"/>
    <s v="NA"/>
    <s v="NA"/>
    <s v="NA"/>
    <s v="NA"/>
    <s v="NA"/>
    <s v="NA"/>
    <m/>
    <m/>
    <m/>
    <m/>
    <m/>
    <n v="323938536"/>
    <n v="1"/>
    <m/>
    <d v="2026-09-01T00:00:00"/>
    <x v="1"/>
  </r>
  <r>
    <n v="3"/>
    <s v="O21202020070373270-1-31 (2026)"/>
    <s v="FUNCIONAMIENTO"/>
    <s v="I-2026-21297"/>
    <d v="2026-12-02T00:00:00"/>
    <s v="16/01/2026"/>
    <s v="CAROLINA ORJUELA"/>
    <s v="JULIANA MURCIA"/>
    <s v="ANDRES CUERVO"/>
    <s v="FELIPE MUÑOZ"/>
    <s v="N/A"/>
    <n v="5300"/>
    <s v="GESTION INSTITUCIONAL"/>
    <s v="DIRECCION DE SERVICIOS ADMINISTRATIVO"/>
    <s v="SED-SA-SI-DSA-003-2026"/>
    <s v="Suministro de bebidas calientes a traves de maquinas dispensadoras "/>
    <s v="BEBIDAS CALIENTES"/>
    <x v="1"/>
    <s v="N/A"/>
    <n v="276439977"/>
    <s v="NO"/>
    <n v="165"/>
    <s v="15/01/2026"/>
    <n v="291654175"/>
    <s v="28/01/2026"/>
    <m/>
    <m/>
    <s v="https://educacionbogota.sharepoint.com/:f:/s/OFC/IgDn_Ho-YWaUQZFAbzTW8CIQAQt2eHOVshc_AY8UpbLz6xc?e=O6ghNT"/>
    <m/>
    <m/>
    <m/>
    <m/>
    <m/>
    <m/>
    <m/>
    <m/>
    <m/>
    <m/>
    <m/>
    <m/>
    <m/>
    <n v="276439977"/>
    <n v="0"/>
    <n v="0"/>
    <m/>
    <s v="23/01/2026"/>
    <x v="2"/>
  </r>
  <r>
    <n v="4"/>
    <s v="8033-4-60 (2026)"/>
    <s v="INVERSIÓN"/>
    <s v="I-2026-11024"/>
    <s v="29 de enero de 2026"/>
    <d v="2026-01-22T00:00:00"/>
    <s v="MÓNICA ACOSTA"/>
    <s v="JULIANA MURCIA"/>
    <s v="ANDRES CUERVO"/>
    <s v="MARGARETH JARAMILLO"/>
    <s v="N/A"/>
    <n v="5300"/>
    <s v="GESTION INSTITUCIONAL"/>
    <s v="DIRECCIÓN DE TALENTO HUMANO"/>
    <s v="SED-SA-AM-DTH-001-2026"/>
    <s v="Prestar el servicio de transporte especial empresarial segmento rural al personal docente, directivo docente y administrativo de la secretaría de educación del distrito en zonas que presentan difícil acceso y/o inseguridad"/>
    <s v="TRANSPORTE TERRESTRE RURAL DIFICIL ACCESO"/>
    <x v="2"/>
    <s v="TRANSPORTE TERRESTRE DE PASAJEROS II"/>
    <n v="3293080462"/>
    <s v="NO"/>
    <n v="126"/>
    <d v="2026-01-08T00:00:00"/>
    <n v="3293080462"/>
    <s v="27/01/206"/>
    <n v="8"/>
    <s v="Andres Alfonso Cuervo Valero, Lesney Jesús Castañeda Valencia, Johan Alberto Rodríguez Hernández, Eilin Julianna Murcia Niño, Laura Marcela Mojica Vega, Margareth Jaramillo Echeverry, Mónica Fernanda Acosta Perdomo, Yenny Teresa Rodríguez Martínez"/>
    <s v="https://educacionbogota.sharepoint.com/:f:/s/OFC/IgDSDhbEyf0KRrnaby_dgVj3AVdSr4RXCqmNDCSNv_J7Opk?e=r0e9Fy"/>
    <s v="NO"/>
    <s v="NO"/>
    <s v="N/A"/>
    <s v="N/A"/>
    <n v="205179"/>
    <n v="205310"/>
    <n v="1"/>
    <s v="(i) 159854: $2.016.780.496,61"/>
    <s v="https://operaciones.colombiacompra.gov.co/tienda-virtual-del-estado-colombiano/ordenes-compra/159854"/>
    <s v="N/A"/>
    <s v="N/A"/>
    <n v="17"/>
    <n v="14"/>
    <n v="2016780496.6099999"/>
    <n v="1276299965.3900001"/>
    <n v="0.38757023404610635"/>
    <s v="30/01/2026"/>
    <s v="22/01/2026"/>
    <x v="2"/>
  </r>
  <r>
    <n v="5"/>
    <s v="7638-3-223 (2026)"/>
    <s v="INVERSIÓN"/>
    <s v="I-2025-151678"/>
    <s v="5 DE NOVIEMBRE"/>
    <s v="5 DE NOVIEMBRE"/>
    <s v="PABLO CASALLAS"/>
    <s v="HECTOR GUALTEROS"/>
    <s v="SANDRA JABER"/>
    <s v="FELIPE MUÑOZ"/>
    <s v="N/A"/>
    <n v="4400"/>
    <s v="ACCESO Y PERMANENCIA"/>
    <s v="DOTACIONES ESCOLARES"/>
    <s v="SED-SA-SI-DDE-077-2025"/>
    <s v="Adquirir material pedagógico impreso de lectura y escritura, para las instituciones educativas distritales identificadas de acuerdo con las necesidades de la secretaría de educación del distrito"/>
    <s v="IMPRESOS DE LECTURA Y ESCRITURA"/>
    <x v="1"/>
    <s v="N/A"/>
    <n v="2090136956"/>
    <s v="NO"/>
    <n v="274"/>
    <d v="2026-01-26T00:00:00"/>
    <n v="2090136956"/>
    <s v="29/10/2025"/>
    <n v="11"/>
    <m/>
    <s v="https://educacionbogota.sharepoint.com/:f:/s/OFC/IgDvsIIki9VATKAu9VtpFLjkARSpZOEGwF6_YOZ0bneftgo?e=jTuY17"/>
    <s v="NO"/>
    <m/>
    <m/>
    <m/>
    <s v="N/A"/>
    <s v="N/A"/>
    <s v="N/A"/>
    <s v="N/A"/>
    <s v="N/A"/>
    <s v="N/A"/>
    <s v="N/A"/>
    <m/>
    <m/>
    <n v="1311970719"/>
    <n v="778166237"/>
    <n v="0.37230394628743169"/>
    <m/>
    <m/>
    <x v="2"/>
  </r>
  <r>
    <n v="6"/>
    <s v="8102-4-1 (2026)"/>
    <s v="INVERSIÓN"/>
    <s v="I-2026-20796"/>
    <s v="17/02/2026"/>
    <s v="17/02/2026"/>
    <s v="CAROLINA PINZÓN"/>
    <s v="JAVIER LARA"/>
    <s v="SANDRA JABER"/>
    <s v="MARGARETH JARAMILLO"/>
    <s v="N/A"/>
    <n v="3600"/>
    <s v="CALIDAD Y PERTINENCIA"/>
    <s v="Direccion de evaluacion de la educacion"/>
    <s v="SED-PC-C092-DEE-002-2026"/>
    <s v="Aunar esfuerzos técnicos, administrativos y financieros para Implementar el programa de Evaluación Formativa 2026 en los colegios oficiales de Bogotá D.C., mediante el desarrollo de metodologías pedagógicas integrales que promuevan la mejora de los aprendizajes de los estudiantes"/>
    <s v="EVALUACIÓN FORMATIVA"/>
    <x v="3"/>
    <s v="N/A"/>
    <n v="2055464187"/>
    <s v="NO"/>
    <n v="308"/>
    <s v="30/01/2026"/>
    <n v="2100000000"/>
    <d v="2026-12-02T00:00:00"/>
    <m/>
    <m/>
    <s v="https://educacionbogota.sharepoint.com/:f:/s/OFC/IgCjvytVMoQXQ4Un3VfQM8nMAWuvrJr08gvHRq9Q4qBaI4I?e=RUUZxI"/>
    <m/>
    <m/>
    <m/>
    <m/>
    <m/>
    <m/>
    <m/>
    <m/>
    <m/>
    <m/>
    <m/>
    <n v="3"/>
    <n v="0"/>
    <m/>
    <n v="2055464187"/>
    <n v="1"/>
    <m/>
    <d v="2026-10-02T00:00:00"/>
    <x v="3"/>
  </r>
  <r>
    <n v="7"/>
    <s v="7638-3-214 (2026)"/>
    <s v="INVERSIÓN"/>
    <s v="I-2026-29884 "/>
    <d v="2026-09-03T00:00:00"/>
    <d v="2026-06-02T00:00:00"/>
    <s v="CAMILO REINA"/>
    <s v="JAVIER LARA"/>
    <s v="ANDRES CUERVO"/>
    <s v="MARGARETH JARAMILLO"/>
    <s v="N/A"/>
    <s v="4400_x000a_"/>
    <s v="ACCESO Y PERMANENCIA"/>
    <s v=" Dotaciones Escolares"/>
    <s v="SED-SA-SI-DDE-006-2026"/>
    <s v="Adquirir e instalar parques infantiles con sus accesorios para las instituciones educativas distritales, de acuerdo con las necesidades identificadas por la secretaria de educación del distrito"/>
    <s v="PARQUES INTANTILES"/>
    <x v="1"/>
    <s v="N/A"/>
    <s v="4.638.752.232"/>
    <s v="NO"/>
    <n v="290"/>
    <s v="29/01/2026"/>
    <s v="4.638.752.232"/>
    <s v="18/02/2026"/>
    <m/>
    <m/>
    <s v="https://educacionbogota.sharepoint.com/:f:/s/OFC/IgBrVjB8UYjIQZxrjpZPM3Q8AZSUupWqzI2ZkGGhuVS0srU?e=TkkhdS"/>
    <m/>
    <m/>
    <m/>
    <m/>
    <m/>
    <m/>
    <m/>
    <m/>
    <m/>
    <m/>
    <m/>
    <m/>
    <m/>
    <m/>
    <n v="4638752232"/>
    <n v="1"/>
    <m/>
    <s v="16/02/2026"/>
    <x v="1"/>
  </r>
  <r>
    <n v="8"/>
    <s v="7638-3-221 (2026)"/>
    <s v="INVERSIÓN"/>
    <s v="I-2026-29885"/>
    <d v="2026-09-03T00:00:00"/>
    <d v="2026-06-02T00:00:00"/>
    <s v="PABLO CASALLAS"/>
    <s v="HECTOR GUALTEROS"/>
    <s v="SANDRA JABER"/>
    <s v="FELIPE MUÑOZ"/>
    <s v="N/A"/>
    <n v="4400"/>
    <s v="ACCESO Y PERMANENCIA"/>
    <s v="DOTACIONES ESCOLARES"/>
    <s v=" SED-SA-SI-DDE-005-2026 "/>
    <s v="Adquisición de kits escolares para entrega en las instituciones educativas oficiales del distrito"/>
    <s v="KITS ESCOLARES"/>
    <x v="1"/>
    <s v="N/A"/>
    <n v="3691806957"/>
    <s v="NO"/>
    <n v="291"/>
    <s v="29/01/2026"/>
    <n v="3691806957"/>
    <s v="19/02/2026"/>
    <m/>
    <m/>
    <s v="https://educacionbogota.sharepoint.com/:f:/s/OFC/IgAtP2I0dFFETokbvipeNTCvAXT8xPDzFW30ML_f7e9BaE0?e=41JCyz"/>
    <m/>
    <m/>
    <m/>
    <m/>
    <m/>
    <m/>
    <m/>
    <m/>
    <m/>
    <m/>
    <m/>
    <n v="15"/>
    <m/>
    <m/>
    <n v="3691806957"/>
    <n v="1"/>
    <m/>
    <s v="16/02/2026"/>
    <x v="1"/>
  </r>
  <r>
    <n v="9"/>
    <s v="8102-3-10 (2026)"/>
    <s v="INVERSIÓN"/>
    <s v="I-2026-31127"/>
    <d v="2026-09-03T00:00:00"/>
    <d v="2026-09-02T00:00:00"/>
    <s v="CAROLINA ORJUELA"/>
    <s v="JAVIER LARA"/>
    <s v="ANDRES CUERVO"/>
    <s v="MARGARETH JARAMILLO"/>
    <s v="N/A"/>
    <n v="3300"/>
    <s v="Subsecretaría de Calidad y Pertinencia"/>
    <s v="La Dirección de Ciencias, Tecnologías y Medios Educativos"/>
    <s v="SED-PC-C092-DCTME-008-2026"/>
    <s v="Aunar esfuerzos técnicos, administrativos y pedagógicos para la implementación del Plan de Fortalecimiento de la Lectoescritura en el marco de los procesos de transformación pedagógica de la SED y de la Política Pública de Lectura Escritura y Oralidad."/>
    <s v="PLAN DE FORTALECIMIENTO LECTOESCRITURA"/>
    <x v="3"/>
    <s v="N/A"/>
    <n v="2787806000"/>
    <s v="NO"/>
    <n v="326"/>
    <d v="2026-04-02T00:00:00"/>
    <n v="2900000000"/>
    <s v="20/02/2026"/>
    <m/>
    <m/>
    <s v="https://educacionbogota.sharepoint.com/:f:/s/OFC/IgBU3trLdlLvSr3ryPiGP3UNAf_9KXKgRW85zKQfw6ad66Y?e=KR9R2n"/>
    <m/>
    <m/>
    <m/>
    <m/>
    <m/>
    <m/>
    <m/>
    <m/>
    <m/>
    <m/>
    <m/>
    <m/>
    <m/>
    <n v="2342693370"/>
    <n v="445112630"/>
    <n v="0.1596641337309698"/>
    <m/>
    <s v="17/02/2026"/>
    <x v="2"/>
  </r>
  <r>
    <n v="10"/>
    <s v="8102-4-7 (2026)_x000a_8102-4-8 (2026)"/>
    <s v="INVERSIÓN"/>
    <s v="I-2026-30188"/>
    <d v="2026-09-03T00:00:00"/>
    <d v="2026-09-03T00:00:00"/>
    <s v="GISSEL DÍAZ"/>
    <s v="JULIANA MURCIA"/>
    <s v="SANDRA JABER"/>
    <s v="FELIPE MUÑOZ"/>
    <s v="N/A"/>
    <n v="3200"/>
    <s v="Subsecretaría de Calidad y Pertinencia"/>
    <s v="DIRECCION DE EDUCACION MEDIA"/>
    <s v=" SED-PC-C092-DEM-004-2026"/>
    <s v="Aunar esfuerzos técnicos, pedagógicos, administrativos y financieros entre las partes, para la implementación y evaluación de un programa integral de fortalecimiento dirigido a estudiantes de grado once (11°) de instituciones educativas oficiales, orientado al desarrollo de competencias académicas, socioemocionales y de bienestar, que contribuya a la familiarización con las evaluaciones estandarizadas y a la consolidación de sus trayectorias educativas."/>
    <s v="PRUEBAS SABER 11"/>
    <x v="3"/>
    <s v="N/A"/>
    <s v="$4.248.336.010"/>
    <s v="NO"/>
    <n v="359"/>
    <d v="2026-02-06T00:00:00"/>
    <s v="$4.248.336.010"/>
    <s v="13/02/2026: Se realizó la primera mesa de trabajo, luego de la primera revisión a los documentos. "/>
    <m/>
    <m/>
    <s v="https://educacionbogota.sharepoint.com/:f:/s/OFC/IgALEP3_EqsoQb7VZeUGOKIpAepTH4J5S1EHNF2mGlu-Avw?e=LCMcIU"/>
    <m/>
    <m/>
    <m/>
    <m/>
    <m/>
    <m/>
    <m/>
    <m/>
    <m/>
    <m/>
    <m/>
    <m/>
    <m/>
    <m/>
    <n v="4248336010"/>
    <n v="1"/>
    <m/>
    <d v="2026-12-02T00:00:00"/>
    <x v="1"/>
  </r>
  <r>
    <n v="11"/>
    <s v="7701-3-3 (2026)"/>
    <s v="INVERSIÓN"/>
    <s v="I-2026-31846"/>
    <d v="2026-11-03T00:00:00"/>
    <d v="2026-10-02T00:00:00"/>
    <s v="LAURA CUENCA"/>
    <s v="JULIANA MURCIA"/>
    <s v="ANDRES CUERVO"/>
    <s v="MARGARETH JARAMILLO"/>
    <s v="N/A"/>
    <n v="5300"/>
    <s v="GESTION INSTITUCIONAL"/>
    <s v="DIRECCION DE SERVICIOS ADMINISTRATIVO"/>
    <s v="SED-MC-DSA-010-2026"/>
    <s v="PRESTAR EL SERVICIO DE TRANSPORTE PARA LA MOVILIDAD DE LOS EXPEDIENTES DOCUMENTALES DE LA SECRETARÍA DE EDUCACIÓN DEL DISTRITO"/>
    <s v="TRANSPORTE EXPEDIENTES"/>
    <x v="0"/>
    <s v="N/A"/>
    <n v="30833350"/>
    <s v="NO"/>
    <n v="221"/>
    <s v="16/01/2026"/>
    <s v="31.000.000"/>
    <s v="Mesa de trabajo 1: 19/02/2026_x000a_Mesa de trabajo 2: 2/03/2026"/>
    <n v="10"/>
    <m/>
    <s v="https://educacionbogota.sharepoint.com/:f:/s/OFC/IgBc2soHYVMmQZRsp4dOXF2QAeqaunRWQO7Ou86SFYUbqF4?e=qGQMCt"/>
    <m/>
    <m/>
    <m/>
    <m/>
    <s v="N/A"/>
    <s v="N/A"/>
    <s v="N/A"/>
    <s v="N/A"/>
    <s v="N/A"/>
    <m/>
    <m/>
    <n v="3"/>
    <m/>
    <n v="21200000"/>
    <n v="9633350"/>
    <n v="0.31243280409037616"/>
    <d v="2026-06-04T00:00:00"/>
    <s v="16/02/2026"/>
    <x v="2"/>
  </r>
  <r>
    <n v="12"/>
    <s v="8042-1-4 (2026)"/>
    <s v="INVERSIÓN"/>
    <s v="I-2026-17557"/>
    <d v="2026-11-02T00:00:00"/>
    <d v="2026-12-02T00:00:00"/>
    <s v="MÓNICA ACOSTA"/>
    <s v="HECTOR GUALTEROS"/>
    <s v="ANDRES CUERVO"/>
    <s v="FELIPE MUÑOZ"/>
    <s v="N/A"/>
    <n v="2600"/>
    <s v="INTEGRACION INTERINSTITUCIONAL"/>
    <s v="Direccion de Relaciones con los Sectores de Educación Superior y Educación para el Trabajo"/>
    <s v="SED-PC-C092-DRSESET-007-2026"/>
    <s v="Aunar esfuerzos técnicos, administrativos y financieros para fortalecer el proyecto de vida, prevenir la deserción en educación media y promover el desarrollo de habilidades socio-ocupacionales que les permitan a las y  los jóvenes avanzar en trayectorias de vida satisfactorias."/>
    <s v="SERVICIOS DE APOYO EDUCATIVO - OSO"/>
    <x v="3"/>
    <s v="N/A"/>
    <n v="1412877294"/>
    <s v="NO"/>
    <n v="436"/>
    <d v="2026-11-02T00:00:00"/>
    <n v="1300000000"/>
    <s v="19/02/2026"/>
    <m/>
    <m/>
    <s v="https://educacionbogota.sharepoint.com/:f:/s/OFC/IgAjiJ8t8ROBQq4BdfGcy3jVAW1wgU9f95NL1J3tZh9YScc?e=d5NORL"/>
    <m/>
    <m/>
    <d v="2026-06-03T00:00:00"/>
    <m/>
    <s v="N/A"/>
    <s v="N/A"/>
    <s v="N/A"/>
    <s v="N/A"/>
    <s v="N/A"/>
    <s v="N/A"/>
    <s v="N/A"/>
    <n v="4"/>
    <s v="N/A"/>
    <n v="1412877294"/>
    <n v="0"/>
    <n v="0"/>
    <m/>
    <s v="18/02/2026"/>
    <x v="2"/>
  </r>
  <r>
    <n v="13"/>
    <s v="O21202020080383132-1-9 (2026)"/>
    <s v="FUNCIONAMIENTO"/>
    <s v="I-2026-16477"/>
    <d v="2026-10-02T00:00:00"/>
    <d v="2026-12-02T00:00:00"/>
    <s v="JESSICA DANIELA PÉREZ"/>
    <s v="HECTOR GUALTEROS"/>
    <s v="SANDRA JABER"/>
    <s v="MARGARETH JARAMILLO"/>
    <s v="N/A"/>
    <n v="3300"/>
    <s v="Subsecretaría de Calidad y Pertinencia"/>
    <s v="Oficina de Tecnologías de la Información y las Comunicaciones"/>
    <s v="SED-SA-SI-OTIC-012-2026"/>
    <s v="ADQUIRIR EL LICENCIAMIENTO CREATIVE K12 EDUCATIVO PARA LA SECRETARIA DE EDUCACION DEL DISTRITO – SED"/>
    <s v="LICENCIAMIENTO CREATIVE K 12"/>
    <x v="1"/>
    <s v="N/A"/>
    <n v="257990935"/>
    <s v="NO"/>
    <n v="394"/>
    <d v="2026-06-02T00:00:00"/>
    <n v="257990935"/>
    <s v="Mesa de trabajo 1: 26/02/2026."/>
    <m/>
    <m/>
    <s v="https://educacionbogota.sharepoint.com/:f:/s/OFC/IgDm-3RIUftORruqKvodX55BAUBVhHEhbCaufqHtbHmawTk?e=p3cmVa"/>
    <m/>
    <s v="NA"/>
    <s v="NA"/>
    <s v="NA"/>
    <s v="NA"/>
    <s v="NA"/>
    <s v="NA"/>
    <s v="NA"/>
    <s v="NA"/>
    <m/>
    <m/>
    <m/>
    <m/>
    <m/>
    <n v="257990935"/>
    <n v="1"/>
    <m/>
    <d v="2026-02-24T00:00:00"/>
    <x v="1"/>
  </r>
  <r>
    <n v="14"/>
    <s v="7949-1-1 (2026)"/>
    <s v="INVERSIÓN"/>
    <s v="I-2026-203918"/>
    <s v="16/03/2026"/>
    <s v="17/02/2026"/>
    <s v="LAURA CUENCA"/>
    <s v="JAVIER LARA"/>
    <s v="ANDRES CUERVO"/>
    <s v="FELIPE MUÑOZ"/>
    <s v="N/A"/>
    <n v="3300"/>
    <s v="GESTION INSTITUCIONAL"/>
    <s v="Oficina de Tecnologías de la Información y las Comunicaciones"/>
    <s v="SED-SA-AM-OTIC-014-2026"/>
    <s v="CONTRATAR EL LICENCIAMIENTO MICROSOFT PARA LOS EQUIPOS DE CÓMPUTO DE LA SED EN  EL NIVEL CENTRAL, LOCAL E INSTITUCIONAL."/>
    <s v="MICROSOFT"/>
    <x v="2"/>
    <s v="N/A"/>
    <n v="3645664043"/>
    <s v="NO"/>
    <n v="446"/>
    <s v="13/02/2026"/>
    <n v="3659272237"/>
    <s v="Mesa de trabajo: 3/03/2026"/>
    <m/>
    <m/>
    <s v="https://educacionbogota.sharepoint.com/:f:/s/OFC/IgCvWOQgNtjcTr4PlbubW8tJASoGghkL3275ZadeFYuGrcc?e=SODVVV"/>
    <m/>
    <m/>
    <m/>
    <m/>
    <n v="208914"/>
    <s v="No. 209827"/>
    <n v="1"/>
    <s v="OC No. 162904_x000a_$3,427,202,555"/>
    <s v="https://operaciones.colombiacompra.gov.co/tienda-virtual-del-estado-colombiano/ordenes-compra/162904"/>
    <m/>
    <m/>
    <n v="7"/>
    <m/>
    <n v="3427202555"/>
    <n v="218461488"/>
    <n v="5.9923647769866653E-2"/>
    <s v="30/03/2026"/>
    <s v="24/02/2026"/>
    <x v="2"/>
  </r>
  <r>
    <n v="15"/>
    <s v="O2120201003023212801-1-1 (2026)_x000a_O2120201003023212901-1-2 (2026)_x000a_O2120201003023219703-1-5 (2026)_x000a_O2120201003053533201-1-8 (2026)_x000a_O2120201003053542006-1-9 (2026)_x000a_O2120201003053549952-1-10 (2026)_x000a_O2120201003063692007-1-12 (2026)_x000a_O2120201003063699002-1-13 (2026)_x000a_O2120201003063699006-1-14 (2026)_x000a_O2120201003083891103-1-16 (2026)_x000a_O2120201003083891104-1-17 (2026)_x000a_O2120201003083891106-1-18 (2026)_x000a_O2120201003083891108-1-19 (2026)_x000a_O2120201003083891204-1-20 (2026)_x000a_O2120201004024291304-1-21 (2026)_x000a_O2120201004024291305-1-22 (2026)_x000a_O2120201004024294415-1-23 (2026)_x000a_O2120201004024299504-1-24 (2026)_x000a_O2120201004054516003-1-25 (2026)_x000a_O2120201004054516005-1-26 (2026)_x000a_O21202010040545272-1-27 (2026)_x000a_O2120201004064641003-1-28 (2026)"/>
    <s v="FUNCIONAMIENTO"/>
    <s v="I-2026-21367"/>
    <s v="18/02/2026"/>
    <s v="20/02/2026"/>
    <s v="GISSEL DÍAZ"/>
    <s v="JULIANA MURCIA"/>
    <s v="ANDRES CUERVO"/>
    <s v="MARGARETH JARAMILLO"/>
    <s v="N/A"/>
    <n v="5300"/>
    <s v="GESTION INSTITUCIONAL"/>
    <s v="DIRECCION DE SERVICIOS ADMINISTRATIVO"/>
    <s v="SED-MC-DSA-013-2026"/>
    <s v="SUMINISTRO DE PAPELERÍA Y ÚTILES DE OFICINA, PARA LAS DEPENDENCIAS DEL NIVEL CENTRAL Y LAS DIRECCIONES LOCALES DE LA SECRETARÍA DE EDUCACIÓN DEL DISTRITO."/>
    <s v="PAPELERIA"/>
    <x v="0"/>
    <s v="N/A"/>
    <n v="1260000"/>
    <s v="NO"/>
    <n v="236"/>
    <s v="23/01/2026"/>
    <n v="1260000"/>
    <s v="2/3/2025: : Se realizó la primera mesa de trabajo, luego de la primera revisión a los documentos. "/>
    <m/>
    <m/>
    <s v="https://educacionbogota.sharepoint.com/:f:/s/OFC/IgCKsHTgEbsBSrG11gDbXccWAZ2uND6k1WoLhS7QG-S6JoU?e=PeLlDs"/>
    <m/>
    <s v="N/A"/>
    <s v="N/A"/>
    <s v="N/A"/>
    <s v="N/A"/>
    <s v="N/A"/>
    <s v="N/A"/>
    <s v="N/A"/>
    <s v="N/A"/>
    <s v="N/A"/>
    <s v="N/A"/>
    <m/>
    <m/>
    <m/>
    <n v="1260000"/>
    <n v="1"/>
    <m/>
    <d v="2026-02-26T00:00:00"/>
    <x v="1"/>
  </r>
  <r>
    <n v="16"/>
    <s v="7638-3-225 (2026)"/>
    <s v="INVERSION "/>
    <s v="I-2026-43632"/>
    <d v="2026-09-04T00:00:00"/>
    <s v="20/02/2026"/>
    <s v="MARITZA GARCÍA"/>
    <s v="JAVIER LARA"/>
    <s v="SANDRA JABER MARTINEZ"/>
    <s v="FELIPE MUÑOZ"/>
    <s v="N/A"/>
    <n v="4400"/>
    <s v="ACCESO Y PERMANENCIA"/>
    <s v="DOTACIONES ESCOLARES"/>
    <s v="SED-MC-DDE-018-2026"/>
    <s v="PRESTAR EL SERVICIO DE TRANSPORTE PARA LA MOVILIDAD DE BIENES MUEBLES DOTACIONALES DE LA SECRETARÍA DE EDUCACIÓN DEL DISTRITO."/>
    <s v="TRANSPORTE BIENES MUEBLES "/>
    <x v="0"/>
    <s v="N/A"/>
    <n v="120000000"/>
    <s v="NO"/>
    <s v="441 Y 548"/>
    <s v="17/02/2026 y 27/03/2026"/>
    <s v="$80.000.000 Y 40.000.000"/>
    <d v="2026-03-09T00:00:00"/>
    <m/>
    <m/>
    <m/>
    <m/>
    <m/>
    <m/>
    <m/>
    <m/>
    <m/>
    <m/>
    <m/>
    <m/>
    <m/>
    <m/>
    <m/>
    <m/>
    <m/>
    <n v="120000000"/>
    <n v="1"/>
    <m/>
    <d v="2026-03-02T00:00:00"/>
    <x v="4"/>
  </r>
  <r>
    <n v="17"/>
    <s v="O2120201003033331101-1-6 (2026)_x000a_O2120201003033336103-1-7 (2026)"/>
    <s v="FUNCIONAMIENTO"/>
    <s v="I-2026-22793"/>
    <s v="20/02/2026"/>
    <s v="23/02/2026"/>
    <s v="GISSEL DÍAZ"/>
    <s v="JAVIER LARA"/>
    <s v="SANDRA JABER"/>
    <s v="MARGARETH JARAMILLO"/>
    <s v="N/A"/>
    <n v="5300"/>
    <s v="GESTION INSTITUCIONAL"/>
    <s v="DIRECCION DE SERVICIOS ADMINISTRATIVO"/>
    <s v="PTE"/>
    <s v="SUMINISTRO DE COMBUSTIBLE PARA LA OPERACION Y SERVICIO DEL PARQUE AUTOMOTOR DE LA SECRETARIA DE EDUCACION DEL DISTRITO"/>
    <s v="COMBUSTIBLE"/>
    <x v="0"/>
    <s v="N/A"/>
    <n v="102527230"/>
    <s v="NO"/>
    <s v="222-360"/>
    <s v="16/01/2026 Y 06/02/2026"/>
    <s v="$17.310.000              $89.060.045"/>
    <s v="5/3/2026: : Se realizó la primera mesa de trabajo, luego de la primera revisión a los documentos. "/>
    <m/>
    <m/>
    <m/>
    <m/>
    <m/>
    <m/>
    <m/>
    <m/>
    <m/>
    <m/>
    <m/>
    <m/>
    <m/>
    <m/>
    <m/>
    <m/>
    <m/>
    <n v="102527230"/>
    <n v="1"/>
    <m/>
    <d v="2026-03-02T00:00:00"/>
    <x v="5"/>
  </r>
  <r>
    <n v="18"/>
    <s v="7701-3-6 (2026)"/>
    <s v="FUNCIONAMIENTO"/>
    <s v="I-2026-22756"/>
    <s v="20/02/2026"/>
    <s v="23/02/2026"/>
    <s v="MARITZA GARCÍA"/>
    <s v="HECTOR GUALTEROS"/>
    <s v="SANDRA JABER MARTINEZ"/>
    <s v="MARGARETH JARAMILLO"/>
    <s v="N/A"/>
    <n v="5300"/>
    <s v="GESTION INSTITUCIONAL"/>
    <s v="DIRECCION DE SERVICIOS ADMINISTRATIVO"/>
    <s v="PTE"/>
    <s v="PRESTAR SERVICIOS ESPECIALIZADOS DE ORGANIZACIÓN, CLASIFICACIÓN, ALISTAMIENTO, DIGITALIZACIÓN DE LAS  HISTORIAS LABORALES DE LA SECRETARÍA DE EDUCACIÓN DISTRITAL, CONFORME A LA LEY 594 DE 2000 - LEY GENERAL DE ARCHIVOS, SUS NORMAS REGLAMENTARIAS VIGENTES Y LAS POLÍTICAS Y PROCEDIMIENTOS ARCHIVÍSTICOS DEFINIDOS POR LA SED"/>
    <s v="ARCHIVO DIGITAL HISTORIAS LAOBORALES"/>
    <x v="1"/>
    <s v="N/A"/>
    <n v="3073561920"/>
    <s v="NO"/>
    <n v="457"/>
    <s v="19/02/2026"/>
    <n v="3080417083"/>
    <d v="2026-03-09T00:00:00"/>
    <m/>
    <m/>
    <m/>
    <m/>
    <m/>
    <m/>
    <m/>
    <m/>
    <m/>
    <m/>
    <m/>
    <m/>
    <m/>
    <m/>
    <m/>
    <m/>
    <m/>
    <n v="3073561920"/>
    <n v="1"/>
    <m/>
    <d v="2026-03-03T00:00:00"/>
    <x v="6"/>
  </r>
  <r>
    <n v="19"/>
    <s v="7638-3-227"/>
    <m/>
    <s v="I-2026-23034"/>
    <s v="23/02/2026"/>
    <s v="23/02/2026"/>
    <s v="CAROLINA PINZÓN"/>
    <s v="JULIANA MURCIA"/>
    <s v="ANDRES CUERVO"/>
    <s v="FELIPE MUÑOZ"/>
    <s v="N/A"/>
    <n v="4400"/>
    <s v="ACCESO Y PERMANENCIA"/>
    <s v="DOTACIONES ESCOLARES"/>
    <s v="SED-MC-DDE-009-2026"/>
    <s v="ADQUIRIR DISPOSITIVOS DE CONECTIVIDAD Y DE TRANSMISIÓN MULTIMEDIA PARA LA VISUALIZACIÓN Y PROYECCIÓN DE CONTENIDOS DIGITALES -  PARA LAS INSTITUCIONES EDUCATIVAS DISTRITALES, EL NIVEL CENTRAL Y LOCAL DE LA SECRETARÍA DE EDUCACIÓN DEL DISTRITO"/>
    <s v="DISPOSITIVOS DE CONECTIVIDAD Y MULTIMEDIA"/>
    <x v="2"/>
    <s v="N/A"/>
    <n v="62533905"/>
    <s v="NO"/>
    <n v="440"/>
    <s v="16/02/2026"/>
    <n v="62533905"/>
    <d v="2027-03-05T00:00:00"/>
    <m/>
    <m/>
    <s v="https://educacionbogota.sharepoint.com/:f:/s/OFC/IgAY_NbDKLLvT5aMm-Y6qUdaAZ2OTo9ANjpkSeZLliSzblI?e=EHDlui"/>
    <m/>
    <m/>
    <m/>
    <m/>
    <m/>
    <m/>
    <m/>
    <m/>
    <m/>
    <m/>
    <m/>
    <m/>
    <m/>
    <n v="62533905"/>
    <n v="0"/>
    <n v="0"/>
    <m/>
    <d v="2026-02-03T00:00:00"/>
    <x v="2"/>
  </r>
  <r>
    <n v="20"/>
    <s v="7638-2-228 (2026)_x000a_7701-1-2 (2026)_x000a_8031-1-2 (2026)_x000a_8031-4-7 (2026)"/>
    <s v="INVERSIÓN"/>
    <s v="I-2026-25381"/>
    <s v="26/02/2026"/>
    <d v="2026-02-03T00:00:00"/>
    <s v="MÓNICA ACOSTA"/>
    <s v="JULIANA MURCIA"/>
    <s v="ANDRES OLARTE"/>
    <s v="MARGARETH JARAMILLO"/>
    <s v="N/A"/>
    <n v="5300"/>
    <s v="GESTION INSTITUCIONAL"/>
    <s v="DIRECCION DE SERVICIOS ADMINISTRATIVO"/>
    <s v="SED-SA-AM-DSA-015-2026"/>
    <s v="PRESTAR EL SERVICIO PÚBLICO DE TRANSPORTE TERRESTRE AUTOMOTOR ESPECIAL A LOS SERVIDORES PÚBLICOS Y COLABORADORES DE LA SECRETARIA DE EDUCACION DEL DISTRITO MEDIANTE EL ACUERDO MARCO DE TRANSPORTE TERRESTRE ESPECIAL DE PASAJEROS II CCE-144-2023."/>
    <s v="TRANSPORTE TERRESTRE ESPECIAL SERVIDORES Y COLABORADORES"/>
    <x v="1"/>
    <s v="N/A"/>
    <n v="1841037350"/>
    <s v="NO"/>
    <s v="437-439-448-465"/>
    <s v="13/02/2026-13/02/2026-13/02/2026 Y 24/02/2026"/>
    <s v="$824.760.000- $51.575.000-     $602.445.637 Y $371.112.020"/>
    <d v="2026-09-03T00:00:00"/>
    <m/>
    <m/>
    <m/>
    <m/>
    <m/>
    <m/>
    <m/>
    <s v="207642_x000a_207645"/>
    <s v="209367_x000a_209373"/>
    <n v="2"/>
    <s v="OC 162748 $662.551.224,30 _x000a_OC 162749 $3.840.000,00 "/>
    <s v="https://operaciones.colombiacompra.gov.co/tienda-virtual-del-estado-colombiano/ordenes-compra/162748_x000a_https://operaciones.colombiacompra.gov.co/tienda-virtual-del-estado-colombiano/ordenes-compra/162749"/>
    <s v="N/A"/>
    <s v="N/A"/>
    <n v="11"/>
    <n v="11"/>
    <n v="666391224.29999995"/>
    <n v="1174646125.7"/>
    <n v="0.63803492400629458"/>
    <s v="27/03/2026"/>
    <s v="13/3/2026"/>
    <x v="2"/>
  </r>
  <r>
    <n v="21"/>
    <s v="8102-4-16 (2026)"/>
    <s v="INVERSIÓN"/>
    <s v="I-2026-26512"/>
    <d v="2026-02-03T00:00:00"/>
    <d v="2026-02-03T00:00:00"/>
    <s v="MÓNICA ACOSTA"/>
    <s v="JULIANA MURCIA"/>
    <s v="ANDRES OLARTE"/>
    <s v="FELIPE MUÑOZ"/>
    <s v="N/A"/>
    <n v="3300"/>
    <s v="CALIDAD Y PERTINENCIA"/>
    <s v="DIRECCION DE CIENCIA, TECNOLOGIA Y MEDIOS EDUCATIVOS"/>
    <s v="PTE"/>
    <s v="AUNAR ESFUERZOS TÉCNICOS, FINANCIEROS Y ADMINISTRATIVOS PARA DESARROLLAR ACCIONES EN LAS IED PARA FORTALECER LOS PROYECTOS ESCOLARES AMBIENTALES - PRAE A PARTIR DEL ENFOQUE EDUCATIVO STEM Y LOS APRENDIZAJES PRIORIZADOS DE CIENCIAS NATURALES Y EDUCACIÓN AMBIENTAL. "/>
    <s v="PRAE"/>
    <x v="3"/>
    <s v="N/A"/>
    <n v="656868000"/>
    <s v="NO"/>
    <n v="452"/>
    <s v="18/02/2026"/>
    <n v="660000000"/>
    <d v="2026-10-03T00:00:00"/>
    <m/>
    <m/>
    <m/>
    <m/>
    <m/>
    <m/>
    <m/>
    <s v="N/A"/>
    <s v="N/A"/>
    <s v="N/A"/>
    <s v="N/A"/>
    <s v="N/A"/>
    <s v="N/A"/>
    <s v="N/A"/>
    <m/>
    <m/>
    <m/>
    <n v="656868000"/>
    <n v="1"/>
    <m/>
    <d v="2026-10-03T00:00:00"/>
    <x v="7"/>
  </r>
  <r>
    <n v="22"/>
    <s v="O21202020080383159-1-12"/>
    <s v="FUNCIONAMIENTO"/>
    <s v="I-2026-28125"/>
    <d v="2026-04-03T00:00:00"/>
    <d v="2026-05-03T00:00:00"/>
    <s v="MARIA FERNANDA PAVÓN"/>
    <s v="JAVIER LARA"/>
    <s v="SANDRA JABER"/>
    <s v="FELIPE MUÑOZ"/>
    <s v="N/A"/>
    <n v="3300"/>
    <s v="Subsecretaría de Calidad y Pertinencia"/>
    <s v="Oficina de Tecnologías de la Información y las Comunicaciones"/>
    <s v="PTE"/>
    <s v="SUMINISTRO, INSTALACIÓN Y PUESTA EN FUNCIONAMIENTO DE CERTIFICADOS DIGITALES SITIO SEGURO Y CERTIFICADOS DE FIRMA DIGITAL  VIRTUALES PARA FIRMAR  DIGITALMENTE DOCUMENTOS ELECTRÓNICOS DE FORMA AUTOMÁTICA, INDIVIDUAL Y MASIVA PARA LA SECRETARIA  DE EDUCACIÓN DEL DISTRITO  "/>
    <s v="FIRMA DIGITAL"/>
    <x v="0"/>
    <s v="N/A"/>
    <n v="28397091"/>
    <s v="NO"/>
    <n v="483"/>
    <d v="2026-02-03T00:00:00"/>
    <n v="28397091"/>
    <s v="17/03/2026"/>
    <m/>
    <m/>
    <m/>
    <m/>
    <m/>
    <m/>
    <m/>
    <s v="N/A"/>
    <s v="N/A"/>
    <s v="N/A"/>
    <s v="N/A"/>
    <s v="N/A"/>
    <s v="N/A"/>
    <s v="N/A"/>
    <m/>
    <m/>
    <m/>
    <n v="28397091"/>
    <n v="1"/>
    <m/>
    <d v="2026-03-12T00:00:00"/>
    <x v="8"/>
  </r>
  <r>
    <n v="23"/>
    <s v="SIN RADICAR"/>
    <s v="INVERSIÓN"/>
    <s v="I-2026-28739"/>
    <d v="2026-04-03T00:00:00"/>
    <d v="2026-06-03T00:00:00"/>
    <s v="CAROLINA PINZÓN"/>
    <s v="HECTOR GUALTEROS"/>
    <s v="SANDRA JABER"/>
    <s v="MARGARETH JARAMILLO"/>
    <s v="N/A"/>
    <n v="4300"/>
    <s v="Subsecretaría de Calidad y Pertinencia"/>
    <s v="DIRECCION DE CONSTRUCCIONES"/>
    <s v="PTE"/>
    <s v="REALIZAR LOS LEVANTAMIENTOS Y ACTUALIZACIONES TOPOGRAFICAS EN LOS PREDIOS ADMINISTRADOS  POR LA SECRETARUA DE EDUCACION DEL DISTRITO QUE SEAN REQUERIDOS."/>
    <s v="LEVANTAMIENTO Y ACTUALIZACIONES TOPOGRÁFICAS"/>
    <x v="4"/>
    <s v="N/A"/>
    <m/>
    <s v="NO"/>
    <n v="464"/>
    <s v="24/02/2026"/>
    <n v="400000000"/>
    <d v="2026-03-12T00:00:00"/>
    <m/>
    <m/>
    <m/>
    <m/>
    <m/>
    <m/>
    <m/>
    <m/>
    <m/>
    <m/>
    <m/>
    <m/>
    <m/>
    <m/>
    <m/>
    <m/>
    <m/>
    <n v="0"/>
    <e v="#DIV/0!"/>
    <m/>
    <s v="13/3/2026"/>
    <x v="9"/>
  </r>
  <r>
    <n v="24"/>
    <s v="O21202020080383132-1-13 (2026)"/>
    <s v="FUNCIONAMIENTO"/>
    <s v="I-2026-29431"/>
    <d v="2026-06-03T00:00:00"/>
    <d v="2026-09-03T00:00:00"/>
    <s v="PABLO CASALLAS"/>
    <s v="JAVIER LARA"/>
    <s v="ANDRES OLARTE"/>
    <s v="FELIPE MUÑOZ"/>
    <s v="N/A"/>
    <n v="3300"/>
    <s v="SUBSECRETARIA DE CALIDAD Y PERTINENCIA"/>
    <s v="DIRECCION DE CIENCIA, TECNOLOGIA Y MEDIOS EDUCATIVOS"/>
    <s v="PTE"/>
    <s v="REALIZAR LA RENOVACIÓN DEL LICENCIAMIENTO DEL SOFTWARE DEADMINISTRACIÓN DE IMPRESIÓN PAPERCUT PARA LA SECRETARÍA DE EDUCACIÓN DEL DISTRITO "/>
    <s v="PAPAER CUT"/>
    <x v="0"/>
    <s v="N/A"/>
    <n v="46392426"/>
    <s v="NO"/>
    <n v="482"/>
    <d v="2026-03-03T00:00:00"/>
    <n v="46392426"/>
    <m/>
    <m/>
    <m/>
    <m/>
    <m/>
    <m/>
    <m/>
    <m/>
    <m/>
    <m/>
    <m/>
    <m/>
    <m/>
    <m/>
    <m/>
    <m/>
    <m/>
    <m/>
    <n v="46392426"/>
    <n v="1"/>
    <m/>
    <s v="13/03/2026"/>
    <x v="5"/>
  </r>
  <r>
    <n v="25"/>
    <s v="8102-2-26 (2026)"/>
    <s v="INVERSIÓN"/>
    <s v="I-2026-26679"/>
    <d v="2026-06-03T00:00:00"/>
    <d v="2026-06-11T00:00:00"/>
    <s v="CAROLINA ORJUELA"/>
    <s v="HECTOR GUALTEROS"/>
    <s v="ANDRES OLARTE"/>
    <s v="FELIPE MUÑOZ"/>
    <s v="N/A"/>
    <n v="3100"/>
    <s v="SUBSECRETARIA DE CALIDAD Y PERTINENCIA"/>
    <s v="Direccion de Educación Preescolar y Básica"/>
    <s v="PTE"/>
    <s v=" Aunar esfuerzos técnicos, administrativos y financieros para la implementación de un programa de fortalecimiento y recuperación de los aprendizajes en el área de matemáticas, orientado a los docentes de establecimientos educativos oficiales, a través del acompañamiento pedagógico con el uso de recursos tecnológicos educativos. "/>
    <s v="FORTALECIMIENTO EN MATEMÁTICAS"/>
    <x v="3"/>
    <s v="N/A"/>
    <n v="1684628614"/>
    <s v="NO"/>
    <n v="502"/>
    <d v="2026-10-03T00:00:00"/>
    <n v="1684628614"/>
    <m/>
    <m/>
    <m/>
    <m/>
    <m/>
    <m/>
    <m/>
    <m/>
    <m/>
    <m/>
    <m/>
    <m/>
    <m/>
    <m/>
    <m/>
    <m/>
    <m/>
    <m/>
    <n v="1684628614"/>
    <n v="1"/>
    <m/>
    <m/>
    <x v="10"/>
  </r>
  <r>
    <n v="26"/>
    <s v="O21202020080585330-1-40 (2026)"/>
    <s v="FUNCIONAMIENTO"/>
    <s v="I-2026-31748"/>
    <d v="2026-12-03T00:00:00"/>
    <s v="16/03/2022"/>
    <s v="MARITZA GARCÍA"/>
    <s v="JAVIER LARA"/>
    <s v="SANDRA JABER"/>
    <s v="FELIPE MUÑOZ"/>
    <s v="N/A"/>
    <n v="5300"/>
    <s v="GESTION INSTITUCIONAL"/>
    <s v="DIRECCION DE SERVICIOS ADMINISTRATIVO"/>
    <s v="PTE"/>
    <s v="PRESTAR EL SERVICIO DE PODA Y CORTE DE CÉSPED; MANEJO INTEGRAL DE CONTROL DE PLAGAS, Y EL DE LAVADO ESPECIALIZADO DE TANQUES DE ALMACENAMIENTO DE AGUA POTABLE PARA LAS SEDES ADMINISTRATIVAS DE LA SECRETARIA DE EDUCACIÓN DEL DISTRITO"/>
    <s v="PODA Y CORTE DE CÉSPED"/>
    <x v="0"/>
    <s v="N/A"/>
    <n v="128673593"/>
    <s v="NO"/>
    <n v="471"/>
    <s v="24/02/2026"/>
    <n v="131086000"/>
    <d v="2026-03-30T00:00:00"/>
    <m/>
    <m/>
    <m/>
    <m/>
    <m/>
    <m/>
    <m/>
    <m/>
    <m/>
    <m/>
    <m/>
    <m/>
    <m/>
    <m/>
    <m/>
    <m/>
    <m/>
    <n v="128673593"/>
    <n v="1"/>
    <m/>
    <d v="2026-03-24T00:00:00"/>
    <x v="5"/>
  </r>
  <r>
    <n v="27"/>
    <s v="7949-1-4 (2026)"/>
    <s v="INVERSIÓN"/>
    <s v="I-2026-34448"/>
    <s v="17/03/2026"/>
    <s v="18/03/2026"/>
    <s v="PABLO CASALLAS"/>
    <s v="JULIANA MURCIA"/>
    <s v="SANDRA JABER"/>
    <s v="FELIPE MUÑOZ"/>
    <s v="N/A"/>
    <n v="3300"/>
    <s v="SUBSECRETARIA DE CALIDAD Y PERTINENCIA"/>
    <s v="DIRECCION DE CIENCIA, TECNOLOGIA Y MEDIOS EDUCATIVOS"/>
    <s v="PTE"/>
    <s v="ADQUIRIR LOS CRÉDITOS DE MICROSOFT AZURE - SERVICIOS EN LA NUBE PARA LOS EQUIPOS DE CÓMPUTO DE LA SED."/>
    <s v="CRÉDITOS AZURE"/>
    <x v="2"/>
    <s v="N/A"/>
    <n v="1468412575"/>
    <s v="NO"/>
    <n v="505"/>
    <d v="2026-11-03T00:00:00"/>
    <n v="1468412575"/>
    <m/>
    <m/>
    <m/>
    <m/>
    <m/>
    <m/>
    <m/>
    <m/>
    <m/>
    <m/>
    <m/>
    <m/>
    <m/>
    <m/>
    <m/>
    <m/>
    <m/>
    <m/>
    <n v="1468412575"/>
    <n v="1"/>
    <m/>
    <s v="25/03/2026"/>
    <x v="10"/>
  </r>
  <r>
    <n v="28"/>
    <s v="8060-2-15 (2026)"/>
    <s v="INVERSIÓN"/>
    <s v="I-2026-45642"/>
    <s v="14/3/2026"/>
    <d v="2026-10-03T00:00:00"/>
    <s v="CAMILO REINA"/>
    <s v="JULIANA MURCIA"/>
    <s v="SANDRA JABER"/>
    <s v="MARGARETH JARAMILLO"/>
    <s v="N/A"/>
    <n v="4200"/>
    <s v="ACCESO Y PERMANENCIA"/>
    <s v="DIRECCION DE BIENESTAR ESTUDIANTIL"/>
    <s v=" SED-SA-SI-DBE-019-2026"/>
    <s v="Prestar el servicio de transporte especial escolar con los vehículos que requiera la Secretaría de Educación del Distrito"/>
    <s v="TRANSPORTE TERRESTRE "/>
    <x v="1"/>
    <s v="N/A"/>
    <n v="5188942826"/>
    <s v="NO"/>
    <n v="496"/>
    <d v="2026-10-03T00:00:00"/>
    <n v="5188942826"/>
    <m/>
    <m/>
    <m/>
    <m/>
    <m/>
    <m/>
    <m/>
    <m/>
    <m/>
    <m/>
    <m/>
    <m/>
    <m/>
    <m/>
    <m/>
    <m/>
    <m/>
    <m/>
    <n v="5188942826"/>
    <n v="1"/>
    <m/>
    <m/>
    <x v="11"/>
  </r>
  <r>
    <n v="29"/>
    <m/>
    <m/>
    <m/>
    <s v="27/02/2026"/>
    <s v="27/02/2026"/>
    <s v="CAROLINA PINZÓN"/>
    <s v="HECTOR GUALTEROS"/>
    <s v="SANDRA JABER"/>
    <s v="FELIPE MUÑOZ"/>
    <s v="N/A"/>
    <n v="4200"/>
    <s v="GESTION INSTITUCIONAL"/>
    <s v="DIRECCIÓN DE TALENTO HUMANO"/>
    <s v=" SED-SA-AM-DTH-016-2026"/>
    <s v="PRESTAR EL SERVICIO DE TRANSPORTE ESPECIAL EMPRESARIAL SEGMENTO DIFÍCIL ACCESO AL PERSONAL DOCENTE,  DIRECTIVO DOCENTE Y ADMINISTRATIVO DE LA SECRETARÍA DE EDUCACIÓN DEL DISTRITO EN ZONAS QUE PRESENTAN DIFÍCIL ACCESO Y/O INSEGURIDAD "/>
    <s v="TRANSPORTE TERRESTRE ESPECIAL EMPRESARIAL  "/>
    <x v="2"/>
    <s v="N/A"/>
    <n v="926471491"/>
    <s v="NO"/>
    <n v="476"/>
    <s v="25/02/2026"/>
    <n v="1107736458"/>
    <s v="no hubo mesa, este proceso fue asignado cuando ya se habia evaluado y estaba lista la colocacion de la OC"/>
    <m/>
    <m/>
    <m/>
    <m/>
    <m/>
    <m/>
    <m/>
    <m/>
    <m/>
    <m/>
    <m/>
    <m/>
    <m/>
    <m/>
    <m/>
    <m/>
    <n v="925699902.23000002"/>
    <n v="771588.76999998093"/>
    <n v="8.3282516245281957E-4"/>
    <m/>
    <s v="25/3/2026"/>
    <x v="2"/>
  </r>
  <r>
    <n v="30"/>
    <s v="8033-4-39 (2026)"/>
    <s v="INVERSIÓN"/>
    <s v="I-2026-35571"/>
    <s v="19/03/2026"/>
    <s v="20/03/2026"/>
    <s v="MARITZA GARCÍA"/>
    <s v="HECTOR GUALTEROS"/>
    <s v="ANDRES OLARTE"/>
    <s v="MARGARETH JARAMILLO"/>
    <s v="N/A"/>
    <n v="5100"/>
    <s v="GESTION INSTITUCIONAL"/>
    <s v="DIRECCION DE TALENTO HUMANO"/>
    <s v="PTE"/>
    <s v="Realizar la interventoría técnica, administrativa, financiera, contable y jurídica a los contratos que suscriba  _x000a_la Secretaría de Educación del Distrito con ocasión de la prestación del servicio de transporte especial de pasajeros a _x000a_cargo de la Dirección de Talento Humano para el personal docente, directivo docente y administrativo"/>
    <s v="INTERVENTORIA TRANSPORTE TERRESTRE DE PAJEROS"/>
    <x v="4"/>
    <s v="N/A"/>
    <n v="1728447629"/>
    <s v="NO"/>
    <s v="PTE"/>
    <s v="PTE"/>
    <s v="PTE"/>
    <d v="2026-04-01T00:00:00"/>
    <m/>
    <m/>
    <m/>
    <m/>
    <m/>
    <m/>
    <m/>
    <m/>
    <m/>
    <m/>
    <m/>
    <m/>
    <m/>
    <m/>
    <m/>
    <m/>
    <m/>
    <n v="1728447629"/>
    <n v="1"/>
    <m/>
    <d v="2026-03-31T00:00:00"/>
    <x v="5"/>
  </r>
  <r>
    <n v="31"/>
    <m/>
    <m/>
    <s v="I-2026-35774"/>
    <s v="19/03/2026"/>
    <s v="19/03/2026"/>
    <s v="CAMILO REINA"/>
    <s v="JULIANA MURCIA"/>
    <s v="SANDRA JABER"/>
    <s v="FELIPE MUÑOZ"/>
    <s v="N/A"/>
    <s v="PTE"/>
    <s v="PTE"/>
    <s v="PTE"/>
    <s v="PTE"/>
    <s v="REALIZAR LA RENOVACIÓN Y EXTENSIÓN DEL SOPORTE Y GARANTÍA DE LA INFRAESTRUCTURA TECNOLÓGICA DEL DATA CENTER ALTERNO (DCA), ASÍ COMO EL SUMINISTRO E IMPLEMENTACIÓN DE LOS COMPONENTES REQUERIDOS PARA EL FORTALECIMIENTO DE LOS DATA CENTER DE LA SECRETARÍA DE EDUCACIÓN DEL DISTRITO"/>
    <s v="DATACENTER"/>
    <x v="1"/>
    <s v="N/A"/>
    <n v="2354182370"/>
    <s v="NO"/>
    <n v="524"/>
    <s v="13/03/2026"/>
    <n v="2354182370"/>
    <m/>
    <m/>
    <m/>
    <m/>
    <m/>
    <m/>
    <m/>
    <m/>
    <m/>
    <m/>
    <m/>
    <m/>
    <m/>
    <m/>
    <m/>
    <m/>
    <m/>
    <m/>
    <n v="2354182370"/>
    <n v="1"/>
    <m/>
    <m/>
    <x v="9"/>
  </r>
  <r>
    <n v="32"/>
    <s v="7638-3-216 (2026)"/>
    <s v="INVERSIÓN"/>
    <s v="I-2026-35824"/>
    <s v="20/03/2026"/>
    <s v="20/03/2026"/>
    <s v="PABLO CASALLAS"/>
    <s v="JAVIER LARA"/>
    <s v="ANDRES OLARTE"/>
    <s v="MARGARETH JARAMILLO"/>
    <s v="N/A"/>
    <n v="4400"/>
    <s v="ACCESO Y PERMANENCIA"/>
    <s v="DOTACIONES ESCOLARES"/>
    <s v="PTE"/>
    <s v="ADQUIRIR IMPLEMENTOS DEPORTIVOS PARA EL DESARROLLO DE ACTIVIDADES DEPORTIVAS Y RECREATIVAS EN LAS INSTITUCIONES EDUCATIVAS DISTRITALES, DE ACUERDO CON LAS NECESIDADES IDENTIFICADAS POR PARTE DE LA SECRETARIA DE EDUCACION DEL DISTRITO_x000a__x000a_  "/>
    <s v="IMPLEMENTOS DEPORTIVOS"/>
    <x v="1"/>
    <s v="N/A"/>
    <n v="1897290782"/>
    <s v="NO"/>
    <n v="508"/>
    <d v="2026-12-03T00:00:00"/>
    <n v="1897290782"/>
    <m/>
    <m/>
    <m/>
    <m/>
    <m/>
    <m/>
    <m/>
    <m/>
    <m/>
    <m/>
    <m/>
    <m/>
    <m/>
    <m/>
    <m/>
    <m/>
    <m/>
    <m/>
    <n v="1897290782"/>
    <n v="1"/>
    <m/>
    <s v="30-03-2026"/>
    <x v="10"/>
  </r>
  <r>
    <n v="33"/>
    <m/>
    <m/>
    <s v="I-2026-35823"/>
    <s v="20/03/2026"/>
    <s v="20/03/2026"/>
    <s v="LAURA CUENCA"/>
    <s v="HECTOR GUALTEROS"/>
    <s v="SANDRA JABER"/>
    <s v="FELIPE MUÑOZ"/>
    <s v="N/A"/>
    <n v="4400"/>
    <s v="ACCESO Y PERMANENCIA"/>
    <s v="DOTACIONES ESCOLARES"/>
    <s v="PTE"/>
    <s v=" ADQUIRIR MAQUINARIA Y EQUIPOS ESPECIALIZADOS PARA EL FORTALECIMIENTO DE LOS AMBIENTES DE FORMACION DE LAS INSTITUCIONES EDUCATIVAS DISTRITALES CONFORME A LAS NECESIDADES DE LA SECRETARIA DE EDUCACION DEL DISTRITO."/>
    <s v="MAQUINARIA Y EQUIPOS ESPECIALIZADOS"/>
    <x v="1"/>
    <s v="N/A"/>
    <n v="630866152"/>
    <s v="NO"/>
    <n v="470"/>
    <s v="24/02/2026"/>
    <n v="630866152"/>
    <s v="Mesa de trabajo: 1/04/2026"/>
    <m/>
    <m/>
    <m/>
    <m/>
    <m/>
    <m/>
    <m/>
    <m/>
    <m/>
    <m/>
    <m/>
    <m/>
    <m/>
    <m/>
    <m/>
    <m/>
    <m/>
    <n v="630866152"/>
    <n v="1"/>
    <m/>
    <d v="2026-03-30T00:00:00"/>
    <x v="12"/>
  </r>
  <r>
    <n v="34"/>
    <m/>
    <m/>
    <s v="I-2026-38260"/>
    <s v="25/03/2026"/>
    <s v="25/03/2026"/>
    <s v="CAROLINA PINZÓN"/>
    <s v="HECTOR GUALTEROS"/>
    <s v="SANDRA JABER"/>
    <s v="FELIPE MUÑOZ"/>
    <s v="N/A"/>
    <n v="2300"/>
    <s v="INTEGRACION INTERINSTITUCIONAL"/>
    <s v="Direccion de Participación y Relaciones _x000a_Interinstitucionales "/>
    <s v="PTE"/>
    <s v="Aunar esfuerzos técnicos, administrativos y financieros entre las partes, para garantizar la implementación de la estrategia de Fortalecimiento Familiar en la línea de Trayectorias educativas en el marco del programa Escuelas con Emociones en la ciudad de Bogotá_x000a_ "/>
    <s v="ESTRATEGIAS EDUCATIVAS"/>
    <x v="3"/>
    <s v="N/A"/>
    <n v="1104981220"/>
    <s v="NO"/>
    <n v="64"/>
    <d v="2026-02-01T00:00:00"/>
    <n v="1020000000"/>
    <d v="2026-04-08T00:00:00"/>
    <m/>
    <m/>
    <m/>
    <m/>
    <m/>
    <m/>
    <m/>
    <m/>
    <m/>
    <m/>
    <m/>
    <m/>
    <m/>
    <m/>
    <m/>
    <m/>
    <m/>
    <n v="1104981220"/>
    <n v="1"/>
    <m/>
    <d v="2026-06-04T00:00:00"/>
    <x v="13"/>
  </r>
  <r>
    <n v="35"/>
    <s v="8060-2-16 (2026)"/>
    <s v="INVERSIÓN"/>
    <s v="I-2026-39819"/>
    <s v="27/03/2026"/>
    <d v="2026-01-04T00:00:00"/>
    <s v="CAMILO REINA"/>
    <s v="JULIANA MURCIA"/>
    <s v="SANDRA JABER"/>
    <s v="MARGARETH JARAMILLO"/>
    <s v="N/A"/>
    <n v="4200"/>
    <s v="ACCESO Y PERMANENCIA"/>
    <s v="DIRECCION DE BIENESTAR ESTUDIANTIL"/>
    <s v="PTE"/>
    <s v="Prestar el servicio de transporte especial escolar con los vehículos que requiera la Secretaría de Educación del Distrito Capital  (Rutas escolares urbanas y rurales)"/>
    <s v="TRANSPORTE TERRESTRE "/>
    <x v="1"/>
    <s v="N/A"/>
    <n v="3092029874"/>
    <s v="NO"/>
    <n v="545"/>
    <s v="25/03/2026"/>
    <n v="3092029874"/>
    <m/>
    <m/>
    <m/>
    <m/>
    <m/>
    <m/>
    <m/>
    <m/>
    <m/>
    <m/>
    <m/>
    <m/>
    <m/>
    <m/>
    <m/>
    <m/>
    <m/>
    <m/>
    <n v="3092029874"/>
    <n v="1"/>
    <m/>
    <m/>
    <x v="14"/>
  </r>
  <r>
    <n v="36"/>
    <m/>
    <m/>
    <s v="I-2026-40497"/>
    <s v="31/03/2026"/>
    <d v="2026-01-04T00:00:00"/>
    <s v="JESSICA DANIELA PÉREZ"/>
    <s v="JAVIER LARA"/>
    <s v="ANDRES OLARTE"/>
    <s v="FELIPE MUÑOZ"/>
    <s v="N/A"/>
    <n v="1600"/>
    <s v="N/A"/>
    <s v="OFICINA DE COMUNICACION Y PRENSA"/>
    <s v="PTE"/>
    <s v="PRESTACIÓN DEL SERVICIO DE MONITOREO DE MEDIOS DE COMUNICACIÓN LOCAL, NACIONAL, REGIONAL Y/O COMUNITARIO QUE REGISTREN, DIVULGUEN O PROMOCIONEN INFORMACIÓN RELACIONADA CON EL SECTOR EDUCATIVO EN SOPORTE IMPRESO, AUDIOVISUAL, RADIAL Y DIGITAL, EN EL MARCO DE LA ESTRATEGIA DE COMUNICACIÓN DE LA SED."/>
    <s v="MEDIOS DE COMUNICACION"/>
    <x v="0"/>
    <s v="N/A"/>
    <n v="32718149"/>
    <s v="NO"/>
    <n v="556"/>
    <s v="30/03/2026"/>
    <n v="32718149"/>
    <m/>
    <m/>
    <m/>
    <m/>
    <m/>
    <m/>
    <m/>
    <m/>
    <m/>
    <m/>
    <m/>
    <m/>
    <m/>
    <m/>
    <m/>
    <m/>
    <m/>
    <m/>
    <n v="32718149"/>
    <n v="1"/>
    <m/>
    <m/>
    <x v="9"/>
  </r>
  <r>
    <n v="37"/>
    <m/>
    <m/>
    <s v="I-2026-40075"/>
    <s v="27/02/2026"/>
    <s v="27/02/2026"/>
    <s v="MÓNICA ACOSTA"/>
    <s v="JULIANA MURCIA"/>
    <s v="SANDRA JABER"/>
    <m/>
    <s v="N/A"/>
    <n v="5300"/>
    <s v="GESTION INSTITUCIONAL"/>
    <s v="DIRECCIÓN DE TALENTO HUMANO"/>
    <s v="SED-SA-AM-DTH-017-2026"/>
    <s v="PRESTAR EL SERVICIO DE TRANSPORTE ESPECIAL EMPRESARIAL SEGMENTO URBANO AL PERSONAL DOCENTE, DIRECTIVO DOCENTE Y ADMINISTRATIVO DE LA SECRETARÍA DE EDUCACIÓN DEL  DISTRITO EN ZONAS QUE PRESENTAN DIFÍCIL ACCESO Y/O INSEGURIDAD."/>
    <s v="TRANSPORTE TERRESTRE URBANO"/>
    <x v="1"/>
    <s v="N/A"/>
    <n v="5447188442"/>
    <s v="NO"/>
    <n v="475"/>
    <s v="25/02/2026"/>
    <n v="5447188442"/>
    <m/>
    <m/>
    <m/>
    <m/>
    <m/>
    <m/>
    <m/>
    <m/>
    <m/>
    <m/>
    <m/>
    <m/>
    <m/>
    <m/>
    <m/>
    <m/>
    <m/>
    <n v="3606964187.9299998"/>
    <n v="1840224254.0700002"/>
    <n v="0.33783010697429444"/>
    <m/>
    <m/>
    <x v="2"/>
  </r>
  <r>
    <n v="38"/>
    <s v="O2120201003063699060-1-15 (2026)"/>
    <s v="FUNCIONAMIENTO"/>
    <s v="I-2026-38175"/>
    <s v="25/03/2026"/>
    <s v="26/03/2026"/>
    <s v="MARIA FERNANDA PAVÓN"/>
    <s v="JULIANA MURCIA"/>
    <s v="ANDRES OLARTE"/>
    <s v="MARGARETH JARAMILLO"/>
    <s v="N/A"/>
    <n v="5300"/>
    <s v="GESTION INSTITUCIONAL"/>
    <s v="DIRECCION DE SERVICIOS ADMINISTRATIVO"/>
    <s v="PTE"/>
    <s v="SUMINISTRO Y DISTRIBUCIÓN DE CONSUMIBLES DE _x000a_IMPRESIÓN PARA LAS DEPENDENCIAS DEL NIVEL CENTRAL _x000a_Y LAS DIRECCIONES LOCALES DE LA SECRETARÍA DE _x000a_EDUCACIÓN DEL DISTRITO"/>
    <s v="CONSUMIBLES DE IMPRESION"/>
    <x v="0"/>
    <s v="N/A"/>
    <n v="108272000"/>
    <s v="NO"/>
    <n v="473"/>
    <s v="24/02/2026"/>
    <n v="108272000"/>
    <m/>
    <m/>
    <m/>
    <m/>
    <m/>
    <m/>
    <m/>
    <m/>
    <m/>
    <m/>
    <m/>
    <m/>
    <m/>
    <m/>
    <m/>
    <m/>
    <m/>
    <m/>
    <n v="108272000"/>
    <n v="1"/>
    <m/>
    <d v="2026-04-07T00:00:00"/>
    <x v="9"/>
  </r>
  <r>
    <n v="39"/>
    <s v="O212020200701030471347-1-15 (2026)"/>
    <s v="FUNCIONAMIENTO"/>
    <s v="I-2026-41513"/>
    <d v="2026-06-04T00:00:00"/>
    <d v="2026-06-04T00:00:00"/>
    <s v="MÓNICA ACOSTA"/>
    <s v="HECTOR GUALTEROS"/>
    <s v="SANDRA JABER"/>
    <s v="MARGARETH JARAMILLO"/>
    <s v="N/A"/>
    <n v="4400"/>
    <s v="DOTACIONES ESCOLARES"/>
    <s v=" SUBSECRETARIA DE ACCESO Y PERMANENCIA"/>
    <s v="PTE"/>
    <s v="ADQUISICION DE SEGURO OBLIGATORIO DE ACCIDENTES DE TRANSITO SOAT VIGENCIA 2026 - 2027 PARA EL PARQUE AUTOMOTOR DE LA _x000a_SECRETARIA DE EDUCACION DEL DISTRITO. "/>
    <s v="SOAT"/>
    <x v="0"/>
    <s v="N/A"/>
    <n v="16966500"/>
    <s v="NO"/>
    <n v="553"/>
    <s v="30/03/2026"/>
    <n v="16966500"/>
    <m/>
    <m/>
    <m/>
    <m/>
    <m/>
    <m/>
    <m/>
    <m/>
    <m/>
    <m/>
    <m/>
    <m/>
    <m/>
    <m/>
    <m/>
    <m/>
    <m/>
    <m/>
    <n v="16966500"/>
    <n v="1"/>
    <m/>
    <m/>
    <x v="8"/>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s v="7701-1-1 (2026)"/>
    <s v="INVERSIÓN"/>
    <s v="I-2026-33226"/>
    <d v="2026-03-12T00:00:00"/>
    <d v="2026-01-07T00:00:00"/>
    <d v="2026-03-12T00:00:00"/>
    <x v="0"/>
    <x v="0"/>
    <x v="0"/>
    <x v="0"/>
    <s v="N/A"/>
    <n v="5300"/>
    <s v="GESTION INSTITUCIONAL"/>
    <s v="DIRECCION DE SERVICIOS ADMINISTRATIVO"/>
    <s v="SED-SA-SI-DSA-011-2026"/>
    <s v="Suministrar agua potable a traves de carrotanques a las instituciones educativas distritales (i.e.d.) de la secretaria de educacion de distrito que asi lo requieran”"/>
    <s v="CARROTANQUES - AGUA POTABLE"/>
    <x v="0"/>
    <s v="N/A"/>
    <n v="323938536"/>
    <s v="NO"/>
    <n v="166"/>
    <s v="15/01/2026"/>
    <n v="323938536"/>
    <s v="Remisión de observaciones 18/02/2026._x000a_Mesa de trabajo 1: 27/01/2026._x000a_Mesa de trabajo 2: 20/02/2026."/>
    <m/>
    <m/>
    <s v="https://educacionbogota.sharepoint.com/:f:/s/OFC/IgC-lhJQ__orTpip0eCxa89hAYpzXrA_skmtcld_PwZ1dqU?e=mFKXva"/>
    <m/>
    <s v="NA"/>
    <s v="NA"/>
    <s v="NA"/>
    <s v="NA"/>
    <s v="NA"/>
    <s v="NA"/>
    <s v="NA"/>
    <s v="NA"/>
    <m/>
    <m/>
    <m/>
    <m/>
    <n v="193088088"/>
    <n v="130850448"/>
    <n v="0.40393603556941432"/>
    <m/>
    <d v="2026-09-01T00:00:00"/>
    <s v="ADJUDICADO"/>
  </r>
  <r>
    <s v="O21202020070373270-1-31 (2026)"/>
    <s v="FUNCIONAMIENTO"/>
    <s v="I-2026-21297"/>
    <d v="2026-01-14T00:00:00"/>
    <d v="2026-01-16T00:00:00"/>
    <d v="2026-02-12T00:00:00"/>
    <x v="1"/>
    <x v="1"/>
    <x v="1"/>
    <x v="1"/>
    <s v="N/A"/>
    <n v="5300"/>
    <s v="GESTION INSTITUCIONAL"/>
    <s v="DIRECCION DE SERVICIOS ADMINISTRATIVO"/>
    <s v="SED-SA-SI-DSA-003-2026"/>
    <s v="Suministro de bebidas calientes a traves de maquinas dispensadoras "/>
    <s v="BEBIDAS CALIENTES"/>
    <x v="0"/>
    <s v="N/A"/>
    <n v="276439977"/>
    <s v="NO"/>
    <n v="165"/>
    <s v="15/01/2026"/>
    <n v="291654175"/>
    <s v="28/01/2026"/>
    <n v="13"/>
    <s v="Andrés Alejandro Olarte_x000a_Carolina Orjuela_x000a_Sandra Liliana Rojas_x000a_Beatriz Muñoz_x000a_Carolina Arenas _x000a_Lynda Gamboa _x000a_Marcela Múnera Rivera _x000a_Luz Dary Fonseca Suárez _x000a_Fredy Humberto Carrero Velandia_x000a_Angela Emperatriz Castaneda Reyes_x000a_Yurani Marcela Guevara Pérez_x000a_Ana Lucía Rosales Callejas_x000a_"/>
    <s v="https://educacionbogota.sharepoint.com/:f:/s/OFC/IgDn_Ho-YWaUQZFAbzTW8CIQAQt2eHOVshc_AY8UpbLz6xc?e=O6ghNT"/>
    <m/>
    <m/>
    <m/>
    <m/>
    <m/>
    <m/>
    <m/>
    <m/>
    <m/>
    <m/>
    <m/>
    <n v="1"/>
    <n v="0"/>
    <n v="276439977"/>
    <n v="0"/>
    <n v="0"/>
    <m/>
    <s v="23/01/2026"/>
    <s v="ADJUDICADO"/>
  </r>
  <r>
    <s v="8033-4-38 (2026)"/>
    <s v="INVERSIÓN"/>
    <s v="I-2026-11024"/>
    <d v="2026-01-29T00:00:00"/>
    <d v="2026-01-22T00:00:00"/>
    <d v="2026-01-29T00:00:00"/>
    <x v="2"/>
    <x v="1"/>
    <x v="1"/>
    <x v="0"/>
    <s v="N/A"/>
    <n v="5300"/>
    <s v="GESTION INSTITUCIONAL"/>
    <s v="DIRECCIÓN DE TALENTO HUMANO"/>
    <s v="SED-SA-AM-DTH-001-2026"/>
    <s v="Prestar el servicio de transporte especial empresarial segmento rural al personal docente, directivo docente y administrativo de la secretaría de educación del distrito en zonas que presentan difícil acceso y/o inseguridad"/>
    <s v="TRANSPORTE TERRESTRE RURAL DIFICIL ACCESO"/>
    <x v="1"/>
    <s v="TRANSPORTE TERRESTRE DE PASAJEROS II"/>
    <n v="3293080462"/>
    <s v="NO"/>
    <n v="126"/>
    <d v="2026-01-08T00:00:00"/>
    <n v="3293080462"/>
    <s v="27/01/206"/>
    <n v="8"/>
    <s v="Andres Alfonso Cuervo Valero, Lesney Jesús Castañeda Valencia, Johan Alberto Rodríguez Hernández, Eilin Julianna Murcia Niño, Laura Marcela Mojica Vega, Margareth Jaramillo Echeverry, Mónica Fernanda Acosta Perdomo, Yenny Teresa Rodríguez Martínez"/>
    <s v="https://educacionbogota.sharepoint.com/:f:/s/OFC/IgDSDhbEyf0KRrnaby_dgVj3AVdSr4RXCqmNDCSNv_J7Opk?e=r0e9Fy"/>
    <s v="NO"/>
    <s v="NO"/>
    <s v="N/A"/>
    <s v="N/A"/>
    <n v="205179"/>
    <n v="205310"/>
    <n v="1"/>
    <s v="(i) 159854: $2.016.780.496,61"/>
    <s v="https://operaciones.colombiacompra.gov.co/tienda-virtual-del-estado-colombiano/ordenes-compra/159854"/>
    <s v="N/A"/>
    <s v="N/A"/>
    <n v="17"/>
    <n v="14"/>
    <n v="2016780496.6099999"/>
    <n v="1276299965.3900001"/>
    <n v="0.38757023404610635"/>
    <s v="30/01/2026"/>
    <s v="22/01/2026"/>
    <s v="ADJUDICADO"/>
  </r>
  <r>
    <s v="7638-3-223 (2026)"/>
    <s v="INVERSIÓN"/>
    <s v="I-2025-151678"/>
    <d v="2025-11-05T00:00:00"/>
    <d v="2025-11-05T00:00:00"/>
    <d v="2025-11-05T00:00:00"/>
    <x v="3"/>
    <x v="0"/>
    <x v="2"/>
    <x v="1"/>
    <s v="N/A"/>
    <n v="4400"/>
    <s v="ACCESO Y PERMANENCIA"/>
    <s v="DOTACIONES ESCOLARES"/>
    <s v="SED-SA-SI-DDE-077-2025"/>
    <s v="Adquirir material pedagógico impreso de lectura y escritura, para las instituciones educativas distritales identificadas de acuerdo con las necesidades de la secretaría de educación del distrito"/>
    <s v="IMPRESOS DE LECTURA Y ESCRITURA"/>
    <x v="0"/>
    <s v="N/A"/>
    <n v="2090136956"/>
    <s v="NO"/>
    <n v="274"/>
    <d v="2026-01-26T00:00:00"/>
    <n v="2090136956"/>
    <s v="29/10/2025"/>
    <n v="11"/>
    <s v="Abel_Matiz, Alejandro_Caceres, Beatriz_Muñoz_Felipe_Muñoz_Glayd_Munevar, Luis_Cantor, Luis_Franco, Pablo_Casallas, Sandra_Jaber, Sandra_Rojas, Yurani_Guevara"/>
    <s v="https://educacionbogota.sharepoint.com/:f:/s/OFC/IgDvsIIki9VATKAu9VtpFLjkARSpZOEGwF6_YOZ0bneftgo?e=jTuY17"/>
    <s v="NO"/>
    <m/>
    <m/>
    <m/>
    <s v="N/A"/>
    <s v="N/A"/>
    <s v="N/A"/>
    <s v="N/A"/>
    <s v="N/A"/>
    <s v="N/A"/>
    <s v="N/A"/>
    <m/>
    <m/>
    <n v="1311970719"/>
    <n v="778166237"/>
    <n v="0.37230394628743169"/>
    <m/>
    <m/>
    <s v="ADJUDICADO"/>
  </r>
  <r>
    <s v="8102-4-1 (2026)"/>
    <s v="INVERSIÓN"/>
    <s v="I-2026-20796"/>
    <d v="2026-02-12T00:00:00"/>
    <d v="2026-02-17T00:00:00"/>
    <d v="2026-02-17T00:00:00"/>
    <x v="4"/>
    <x v="2"/>
    <x v="2"/>
    <x v="0"/>
    <s v="N/A"/>
    <n v="3600"/>
    <s v="CALIDAD Y PERTINENCIA"/>
    <s v="Direccion de evaluacion de la educacion"/>
    <s v="SED-PC-C092-DEE-002-2026"/>
    <s v="Aunar esfuerzos técnicos, administrativos y financieros para Implementar el programa de Evaluación Formativa 2026 en los colegios oficiales de Bogotá D.C., mediante el desarrollo de metodologías pedagógicas integrales que promuevan la mejora de los aprendizajes de los estudiantes"/>
    <s v="EVALUACIÓN FORMATIVA"/>
    <x v="2"/>
    <s v="N/A"/>
    <n v="2055464187"/>
    <s v="NO"/>
    <n v="308"/>
    <s v="30/01/2026"/>
    <n v="2100000000"/>
    <d v="2026-12-02T00:00:00"/>
    <m/>
    <m/>
    <s v="https://educacionbogota.sharepoint.com/:f:/s/OFC/IgCjvytVMoQXQ4Un3VfQM8nMAWuvrJr08gvHRq9Q4qBaI4I?e=RUUZxI"/>
    <m/>
    <m/>
    <m/>
    <m/>
    <m/>
    <m/>
    <m/>
    <m/>
    <m/>
    <m/>
    <m/>
    <n v="3"/>
    <n v="0"/>
    <m/>
    <n v="2055464187"/>
    <n v="1"/>
    <m/>
    <d v="2026-10-02T00:00:00"/>
    <s v="DESIERTO"/>
  </r>
  <r>
    <s v="7638-3-214 (2026)"/>
    <s v="INVERSIÓN"/>
    <s v="I-2026-29884 "/>
    <d v="2026-02-03T00:00:00"/>
    <d v="2026-02-06T00:00:00"/>
    <d v="2026-03-09T00:00:00"/>
    <x v="5"/>
    <x v="2"/>
    <x v="1"/>
    <x v="0"/>
    <s v="N/A"/>
    <s v="4400_x000a_"/>
    <s v="ACCESO Y PERMANENCIA"/>
    <s v=" Dotaciones Escolares"/>
    <s v="SED-SA-SI-DDE-006-2026"/>
    <s v="Adquirir e instalar parques infantiles con sus accesorios para las instituciones educativas distritales, de acuerdo con las necesidades identificadas por la secretaria de educación del distrito"/>
    <s v="PARQUES INTANTILES"/>
    <x v="0"/>
    <s v="N/A"/>
    <s v="4.638.752.232"/>
    <s v="NO"/>
    <n v="290"/>
    <s v="29/01/2026"/>
    <s v="4.638.752.232"/>
    <s v="18/02/2026"/>
    <m/>
    <m/>
    <s v="https://educacionbogota.sharepoint.com/:f:/s/OFC/IgBrVjB8UYjIQZxrjpZPM3Q8AZSUupWqzI2ZkGGhuVS0srU?e=TkkhdS"/>
    <m/>
    <m/>
    <m/>
    <m/>
    <m/>
    <m/>
    <m/>
    <m/>
    <m/>
    <m/>
    <m/>
    <m/>
    <m/>
    <m/>
    <n v="4638752232"/>
    <n v="1"/>
    <m/>
    <s v="16/02/2026"/>
    <s v="EVALUACIÓN"/>
  </r>
  <r>
    <s v="7638-3-221 (2026)"/>
    <s v="INVERSIÓN"/>
    <s v="I-2026-29885"/>
    <d v="2026-03-09T00:00:00"/>
    <d v="2026-02-06T00:00:00"/>
    <d v="2026-03-09T00:00:00"/>
    <x v="3"/>
    <x v="0"/>
    <x v="2"/>
    <x v="1"/>
    <s v="N/A"/>
    <n v="4400"/>
    <s v="ACCESO Y PERMANENCIA"/>
    <s v="DOTACIONES ESCOLARES"/>
    <s v=" SED-SA-SI-DDE-005-2026 "/>
    <s v="Adquisición de kits escolares para entrega en las instituciones educativas oficiales del distrito"/>
    <s v="KITS ESCOLARES"/>
    <x v="0"/>
    <s v="N/A"/>
    <n v="3691806957"/>
    <s v="NO"/>
    <n v="291"/>
    <s v="29/01/2026"/>
    <n v="3691806957"/>
    <s v="19/02/2026"/>
    <n v="13"/>
    <s v="Abel_Matiz, Alejandro_Caceres, Andres_Galeano_Angela_Castañeda_Beatriz_Muñoz_Felipe_Muñoz_Glayd_Munevar, Luis_Cantor, Luis_Franco, Pablo_Casallas, Sandra_Jaber, Sandra_Rojas, Yurani_Guevara"/>
    <s v="https://educacionbogota.sharepoint.com/:f:/s/OFC/IgAtP2I0dFFETokbvipeNTCvAXT8xPDzFW30ML_f7e9BaE0?e=41JCyz"/>
    <m/>
    <m/>
    <m/>
    <m/>
    <m/>
    <m/>
    <m/>
    <m/>
    <m/>
    <m/>
    <m/>
    <n v="15"/>
    <m/>
    <m/>
    <n v="3691806957"/>
    <n v="1"/>
    <m/>
    <s v="16/02/2026"/>
    <s v="EVALUACIÓN"/>
  </r>
  <r>
    <s v="8102-3-10 (2026)"/>
    <s v="INVERSIÓN"/>
    <s v="I-2026-31127"/>
    <d v="2026-02-06T00:00:00"/>
    <d v="2026-02-09T00:00:00"/>
    <d v="2026-03-09T00:00:00"/>
    <x v="1"/>
    <x v="2"/>
    <x v="1"/>
    <x v="0"/>
    <s v="N/A"/>
    <n v="3300"/>
    <s v="CALIDAD Y PERTINENCIA"/>
    <s v="La Dirección de Ciencias, Tecnologías y Medios Educativos"/>
    <s v="SED-PC-C092-DCTME-008-2026"/>
    <s v="Aunar esfuerzos técnicos, administrativos y pedagógicos para la implementación del Plan de Fortalecimiento de la Lectoescritura en el marco de los procesos de transformación pedagógica de la SED y de la Política Pública de Lectura Escritura y Oralidad."/>
    <s v="PLAN DE FORTALECIMIENTO LECTOESCRITURA"/>
    <x v="2"/>
    <s v="N/A"/>
    <n v="2787806000"/>
    <s v="NO"/>
    <n v="326"/>
    <d v="2026-04-02T00:00:00"/>
    <n v="2900000000"/>
    <s v="20/02/2026"/>
    <n v="14"/>
    <s v="Andrés Alejandro Olarte_x000a_Carolina Orjuela_x000a_Juan Javier Lara_x000a_Margareth Jaramillo_x000a_Sandra Liliana Rojas_x000a_Beatriz Muñoz_x000a_Ángela María Cubillos León_x000a_Dalian Yizeth García Velásquez_x000a_Andrés Santiago Florez Ortegón_x000a_Suleydi Mora Barragán _x000a_Gina Katherine Padilla Quiroga _x000a_Juan Felipe Rodríguez Borráez_x000a_Jenny Patricia Niño Rodríguez_x000a_Diego Escallón Arango_x000a_"/>
    <s v="https://educacionbogota.sharepoint.com/:f:/s/OFC/IgBU3trLdlLvSr3ryPiGP3UNAf_9KXKgRW85zKQfw6ad66Y?e=KR9R2n"/>
    <m/>
    <m/>
    <m/>
    <m/>
    <m/>
    <m/>
    <m/>
    <m/>
    <m/>
    <m/>
    <m/>
    <n v="3"/>
    <n v="0"/>
    <n v="2342693370"/>
    <n v="445112630"/>
    <n v="0.1596641337309698"/>
    <m/>
    <s v="17/02/2026"/>
    <s v="ADJUDICADO"/>
  </r>
  <r>
    <s v="8102-4-7 (2026); 8102-4-8 (2026)"/>
    <s v="INVERSIÓN"/>
    <s v="I-2026-30188"/>
    <s v="SOC: I-2026-15532_x000a_02/02/2026_x000a_"/>
    <s v="ASIGNADO EL LUNES 09/02/2026"/>
    <s v="SOC I-2026-30188: _x000a_03/09/2026 A LAS 5:16 P.M._x000a_"/>
    <x v="6"/>
    <x v="1"/>
    <x v="2"/>
    <x v="1"/>
    <s v="N/A"/>
    <n v="3200"/>
    <s v="Subsecretaría de Calidad y Pertinencia"/>
    <s v="DIRECCION DE EDUCACION MEDIA"/>
    <s v=" SED-PC-C092-DEM-004-2026"/>
    <s v="Aunar esfuerzos técnicos, pedagógicos, administrativos y financieros entre las partes, para la implementación y evaluación de un programa integral de fortalecimiento dirigido a estudiantes de grado once (11°) de instituciones educativas oficiales, orientado al desarrollo de competencias académicas, socioemocionales y de bienestar, que contribuya a la familiarización con las evaluaciones estandarizadas y a la consolidación de sus trayectorias educativas."/>
    <s v="PRUEBAS SABER 11"/>
    <x v="2"/>
    <s v="N/A"/>
    <s v="$4.248.336.010"/>
    <s v="NO"/>
    <s v="359 Y 485"/>
    <d v="2026-02-06T00:00:00"/>
    <s v="CDP 359: $3.122.000.000_x000a_CDP 485: $ 115.768.041_x000a_"/>
    <s v="13/02/2026: Se realizó la primera mesa de trabajo, luego de la primera revisión a los documentos. "/>
    <n v="15"/>
    <s v="1._x0009_SONIA VALLEJO-DIRECTORA DEM_x000a_2._x0009_DIEGO ESCALLON-SUBSECRETARIO_x000a_3._x0009_ANGIE MILLAN -DEM_x000a_4._x0009_CAROLINA RENDON -DEM_x000a_5._x0009_ELASCAR HOLGUIN-DEM_x000a_6._x0009_LEONARDO MONTERO-DEM_x000a_7._x0009_LUISA SANCHEZ-DEM_x000a_8._x0009_MARIA URBINA-DEM_x000a_9._x0009_SANDRA LILIANA MUÑOZ-JEFE OAPRE_x000a_10._x0009_FELIPE MUÑOZ-OAPRE_x000a_11._x0009_JULIANA MURCIA-OAPRE_x000a_12._x0009_GISSEL DIAZ- OAPRE_x000a_13._x0009_SANDRA JABER-OAPRE_x000a_14._x0009_ANGELA EMPERATRIZ CASTAÑEDA-JEFE OFICINA TESORERIA_x000a_15._x0009_YURANIS GUEVARA-OFICINA TESORERIA_x000a_"/>
    <s v="https://educacionbogota.sharepoint.com/:f:/s/OFC/IgALEP3_EqsoQb7VZeUGOKIpAepTH4J5S1EHNF2mGlu-Avw?e=LCMcIU"/>
    <m/>
    <m/>
    <m/>
    <m/>
    <s v="N/A"/>
    <s v="N/A"/>
    <s v="N/A"/>
    <s v="N/A"/>
    <s v="N/A"/>
    <s v="N/A"/>
    <s v="N/A"/>
    <n v="4"/>
    <s v="N/A"/>
    <s v="NO SE ADJUDICÓ, SE DECLARÓ DESIERTO"/>
    <s v="N/A"/>
    <s v="N/A"/>
    <s v="N/A"/>
    <d v="2026-02-12T00:00:00"/>
    <s v="DESIERTO"/>
  </r>
  <r>
    <s v="7701-3-3 (2026)"/>
    <s v="INVERSIÓN"/>
    <s v="I-2026-31846"/>
    <d v="2026-03-11T00:00:00"/>
    <d v="2026-02-10T00:00:00"/>
    <m/>
    <x v="7"/>
    <x v="1"/>
    <x v="1"/>
    <x v="0"/>
    <s v="N/A"/>
    <n v="5300"/>
    <s v="GESTION INSTITUCIONAL"/>
    <s v="DIRECCION DE SERVICIOS ADMINISTRATIVO"/>
    <s v="SED-MC-DSA-010-2026"/>
    <s v="PRESTAR EL SERVICIO DE TRANSPORTE PARA LA MOVILIDAD DE LOS EXPEDIENTES DOCUMENTALES DE LA SECRETARÍA DE EDUCACIÓN DEL DISTRITO"/>
    <s v="TRANSPORTE EXPEDIENTES"/>
    <x v="3"/>
    <s v="N/A"/>
    <n v="30833350"/>
    <s v="NO"/>
    <n v="221"/>
    <s v="16/01/2026"/>
    <s v="31.000.000"/>
    <s v="Mesa de trabajo 1: 19/02/2026_x000a_Mesa de trabajo 2: 2/03/2026"/>
    <n v="10"/>
    <s v="Fredy Carrero, Liliana Rojas, Lynda Gamboa , Hilda Janeth Rozo, Juliana Murcia, Margareth Jaramillo, Andrés Olarte, Laura Cuenca, Sandra Rojas,  Beatriz Muñoz"/>
    <s v="https://educacionbogota.sharepoint.com/:f:/s/OFC/IgBc2soHYVMmQZRsp4dOXF2QAeqaunRWQO7Ou86SFYUbqF4?e=qGQMCt"/>
    <m/>
    <m/>
    <m/>
    <m/>
    <s v="N/A"/>
    <s v="N/A"/>
    <s v="N/A"/>
    <s v="N/A"/>
    <s v="N/A"/>
    <m/>
    <m/>
    <n v="3"/>
    <n v="3"/>
    <n v="21200000"/>
    <n v="9633350"/>
    <n v="0.31243280409037616"/>
    <d v="2026-06-04T00:00:00"/>
    <s v="16/02/2026"/>
    <s v="ADJUDICADO"/>
  </r>
  <r>
    <s v="8042-1-4 (2026); 8102-5-9 (2026)"/>
    <s v="INVERSIÓN"/>
    <s v="I-2026-17557"/>
    <d v="2026-02-11T00:00:00"/>
    <d v="2026-02-12T00:00:00"/>
    <m/>
    <x v="2"/>
    <x v="0"/>
    <x v="1"/>
    <x v="1"/>
    <s v="N/A"/>
    <n v="2600"/>
    <s v="INTEGRACION INTERINSTITUCIONAL"/>
    <s v="Direccion de Relaciones con los Sectores de Educación Superior y Educación para el Trabajo"/>
    <s v="SED-PC-C092-DRSESET-007-2026"/>
    <s v="Aunar esfuerzos técnicos, administrativos y financieros para fortalecer el proyecto de vida, prevenir la deserción en educación media y promover el desarrollo de habilidades socio-ocupacionales que les permitan a las y  los jóvenes avanzar en trayectorias de vida satisfactorias."/>
    <s v="SERVICIOS DE APOYO EDUCATIVO - OSO"/>
    <x v="2"/>
    <s v="N/A"/>
    <n v="1412877294"/>
    <s v="NO"/>
    <n v="436"/>
    <d v="2026-11-02T00:00:00"/>
    <n v="1300000000"/>
    <s v="19/02/2026"/>
    <n v="14"/>
    <s v="Fabian Camilo Fonseca, Katherine Rodriguez, Maria Fernanda Granados, _x000a_Luisa Velez, Nelson Daniel Alvarez, Oscar Garcia, Pablo Cruz, Monica Acosta, Sandra Rojas, Hector Gualteros, Felipe Muñoz, Daniela Ortiz, Andres Olarte, Beatriz Muñoz"/>
    <s v="https://educacionbogota.sharepoint.com/:f:/s/OFC/IgAjiJ8t8ROBQq4BdfGcy3jVAW1wgU9f95NL1J3tZh9YScc?e=d5NORL"/>
    <m/>
    <m/>
    <d v="2026-06-03T00:00:00"/>
    <m/>
    <s v="N/A"/>
    <s v="N/A"/>
    <s v="N/A"/>
    <s v="N/A"/>
    <s v="N/A"/>
    <s v="N/A"/>
    <s v="N/A"/>
    <n v="4"/>
    <s v="N/A"/>
    <n v="1412877294"/>
    <n v="0"/>
    <n v="0"/>
    <m/>
    <s v="18/02/2026"/>
    <s v="ADJUDICADO"/>
  </r>
  <r>
    <s v="O21202020080383132-1-9 (2026)"/>
    <s v="FUNCIONAMIENTO"/>
    <s v="I-2026-16477"/>
    <d v="2026-02-10T00:00:00"/>
    <d v="2026-02-12T00:00:00"/>
    <m/>
    <x v="0"/>
    <x v="0"/>
    <x v="2"/>
    <x v="0"/>
    <s v="N/A"/>
    <n v="3300"/>
    <s v="GESTION INSTITUCIONAL"/>
    <s v="Oficina de Tecnologías de la Información y las Comunicaciones"/>
    <s v="SED-SA-SI-OTIC-012-2026"/>
    <s v="ADQUIRIR EL LICENCIAMIENTO CREATIVE K12 EDUCATIVO PARA LA SECRETARIA DE EDUCACION DEL DISTRITO – SED"/>
    <s v="LICENCIAMIENTO CREATIVE K 12"/>
    <x v="0"/>
    <s v="N/A"/>
    <n v="257990935"/>
    <s v="NO"/>
    <n v="394"/>
    <d v="2026-06-02T00:00:00"/>
    <n v="257990935"/>
    <s v="Mesa de trabajo 1: 26/02/2026."/>
    <m/>
    <m/>
    <s v="https://educacionbogota.sharepoint.com/:f:/s/OFC/IgDm-3RIUftORruqKvodX55BAUBVhHEhbCaufqHtbHmawTk?e=p3cmVa"/>
    <m/>
    <s v="NA"/>
    <s v="NA"/>
    <s v="NA"/>
    <s v="NA"/>
    <s v="NA"/>
    <s v="NA"/>
    <s v="NA"/>
    <s v="NA"/>
    <m/>
    <m/>
    <m/>
    <m/>
    <n v="176774400"/>
    <n v="81216535"/>
    <n v="0.3148038321579012"/>
    <m/>
    <d v="2026-02-24T00:00:00"/>
    <s v="ADJUDICADO"/>
  </r>
  <r>
    <s v="7949-1-1 (2026)"/>
    <s v="INVERSIÓN"/>
    <s v="I-2026-203918"/>
    <d v="2026-03-16T00:00:00"/>
    <d v="2026-02-17T00:00:00"/>
    <m/>
    <x v="7"/>
    <x v="2"/>
    <x v="1"/>
    <x v="1"/>
    <s v="N/A"/>
    <n v="3300"/>
    <s v="GESTION INSTITUCIONAL"/>
    <s v="Oficina de Tecnologías de la Información y las Comunicaciones"/>
    <s v="SED-SA-AM-OTIC-014-2026"/>
    <s v="CONTRATAR EL LICENCIAMIENTO MICROSOFT PARA LOS EQUIPOS DE CÓMPUTO DE LA SED EN  EL NIVEL CENTRAL, LOCAL E INSTITUCIONAL."/>
    <s v="MICROSOFT"/>
    <x v="1"/>
    <s v="N/A"/>
    <n v="3645664043"/>
    <s v="NO"/>
    <n v="446"/>
    <s v="13/02/2026"/>
    <n v="3659272237"/>
    <s v="Mesa de trabajo: 3/03/2026"/>
    <n v="9"/>
    <s v="Camilo Sierra, Carlos López, Jhonn Ortiz, Helbert Suárez, Andrés Olarte, Felipe Muñoz, Milena Sandoval, Javier Lara, Laura Cuenca "/>
    <s v="https://educacionbogota.sharepoint.com/:f:/s/OFC/IgCvWOQgNtjcTr4PlbubW8tJASoGghkL3275ZadeFYuGrcc?e=SODVVV"/>
    <m/>
    <m/>
    <m/>
    <m/>
    <n v="208914"/>
    <s v="No. 209827"/>
    <n v="1"/>
    <s v="OC No. 162904_x000a_$3,427,202,555"/>
    <s v="https://operaciones.colombiacompra.gov.co/tienda-virtual-del-estado-colombiano/ordenes-compra/162904"/>
    <m/>
    <m/>
    <n v="7"/>
    <n v="0"/>
    <n v="3427202555"/>
    <n v="218461488"/>
    <n v="5.9923647769866653E-2"/>
    <s v="30/03/2026"/>
    <s v="24/02/2026"/>
    <s v="ADJUDICADO"/>
  </r>
  <r>
    <s v="O2120201003023212801-1-1 (2026); O2120201003023212901-1-2 (2026); O2120201003023219703-1-5 (2026); O2120201003053533201-1-8 (2026); O2120201003053542006-1-9 (2026); O2120201003053549952-1-10 (2026); O2120201003063692007-1-12 (2026); O2120201003063699002-1-13 (2026); O2120201003063699006-1-14 (2026); O2120201003083891103-1-16 (2026); O2120201003083891104-1-17 (2026); O2120201003083891106-1-18 (2026); O2120201003083891108-1-19 (2026); O2120201003083891204-1-20 (2026); O2120201004024291304-1-21 (2026); O2120201004024291305-1-22 (2026); O2120201004024294415-1-23 (2026); O2120201004024299504-1-24 (2026); O2120201004054516003-1-25 (2026); O2120201004054516005-1-26 (2026); O21202010040545272-1-27 (2026); O2120201004064641003-1-28 (2026);"/>
    <s v="FUNCIONAMIENTO"/>
    <s v="I-2026-21367"/>
    <s v="2/18/2026 _x000a_SOC: I-2026-21367_x000a_"/>
    <d v="2026-02-20T00:00:00"/>
    <s v="03/19/2026 _x000a_SOC: I-2026-35382_x000a_"/>
    <x v="6"/>
    <x v="1"/>
    <x v="3"/>
    <x v="0"/>
    <s v="N/A"/>
    <n v="5300"/>
    <s v="GESTION INSTITUCIONAL"/>
    <s v="DIRECCION DE SERVICIOS ADMINISTRATIVO"/>
    <s v="SED-MC-DSA-013-2026"/>
    <s v="SUMINISTRO DE PAPELERÍA Y ÚTILES DE OFICINA, PARA LAS DEPENDENCIAS DEL NIVEL CENTRAL Y LAS DIRECCIONES LOCALES DE LA SECRETARÍA DE EDUCACIÓN DEL DISTRITO."/>
    <s v="PAPELERIA"/>
    <x v="3"/>
    <s v="N/A"/>
    <s v=" $96.159.191"/>
    <s v="NO"/>
    <s v="1)_x0009_236_x000a_2)_x0009_237_x000a_3)_x0009_238_x000a_4)_x0009_239_x000a_5)_x0009_240_x000a_6)_x0009_241_x000a_7)_x0009_242_x000a_8)_x0009_243_x000a_9)_x0009_244_x000a_10)_x0009_245_x000a_11)_x0009_246_x000a_12)_x0009_247_x000a_13)_x0009_248_x000a_14)_x0009_249_x000a_15)_x0009_250_x000a_16)_x0009_251_x000a_17)_x0009_252_x000a_18)_x0009_253_x000a_19)_x0009_254_x000a_20)_x0009_255_x000a_21)_x0009_256_x000a_22)_x0009_257_x000a__x000a__x000a_"/>
    <s v="23/01/2026"/>
    <s v="$1.260.000_x000a_$37.680.000_x000a_$9.723.000_x000a_$720.000_x000a_$480.000_x000a_$540.000_x000a_$7.400.000_x000a_$1.128.000_x000a_$3.640.000_x000a_$1.800.000_x000a_$5.862.000_x000a_$1.864.000_x000a_$3.000.000_x000a_$15.120.000_x000a_$274.000_x000a_$605.000_x000a_$710.000_x000a_$420.000_x000a_$2.287.000_x000a_$360.000_x000a_$750.000_x000a_$617.000_x000a_"/>
    <s v="2/3/2025: : Se realizó la primera mesa de trabajo, luego de la primera revisión a los documentos. "/>
    <n v="11"/>
    <s v="_x000a_1)_x0009_BEATRIZ MUÑOZ-DIRECTORA CTOS._x000a_2)_x0009_SANDRA LILIANA ROJAS-JEFE OAPRE_x000a_3)_x0009_ANDRES OLARTE-ASESOR OAPRE_x000a_4)_x0009_GISSEL DIAZ-OAPRE_x000a_5)_x0009_JULIANA MURCIA-OAPRE_x000a_6)_x0009_MARGARETH-OAPRE_x000a_7)_x0009_FREDY CARRERO-DIRECTOR DSA_x000a_8)_x0009_JHON ORTIZ-DSA_x000a_9)_x0009_LYNDA GAMBA-DSA_x000a_10)_x0009_MYRIAM ESCORCIA-DSA_x000a_11)_x0009_YOLANDA CUELLAR-DSA_x000a_"/>
    <s v="https://educacionbogota.sharepoint.com/:f:/s/OFC/IgCKsHTgEbsBSrG11gDbXccWAZ2uND6k1WoLhS7QG-S6JoU?e=PeLlDs"/>
    <m/>
    <s v="N/A"/>
    <s v="N/A"/>
    <s v="N/A"/>
    <s v="N/A"/>
    <s v="N/A"/>
    <s v="N/A"/>
    <s v="N/A"/>
    <s v="N/A"/>
    <s v="N/A"/>
    <s v="N/A"/>
    <n v="28"/>
    <n v="28"/>
    <s v="$53.914.306"/>
    <n v="42244885"/>
    <m/>
    <d v="2026-04-21T00:00:00"/>
    <d v="2026-02-26T00:00:00"/>
    <s v="ADJUDICADO"/>
  </r>
  <r>
    <s v="O2120201003033331101-1-6 (2026); O2120201003033336103-1-7 (2026)"/>
    <s v="FUNCIONAMIENTO"/>
    <s v="I-2026-22793"/>
    <s v="02/20/2026_x000a_SOC: I-2026-22793 a las 5:04 P.M._x000a_Viernes"/>
    <d v="2026-02-23T00:00:00"/>
    <d v="2026-05-05T00:00:00"/>
    <x v="6"/>
    <x v="2"/>
    <x v="2"/>
    <x v="0"/>
    <s v="N/A"/>
    <n v="5300"/>
    <s v="GESTION INSTITUCIONAL"/>
    <s v="DIRECCION DE SERVICIOS ADMINISTRATIVO"/>
    <s v="SED-MC-DSA-027-2026"/>
    <s v="SUMINISTRO DE COMBUSTIBLE PARA LA OPERACION Y SERVICIO DEL PARQUE AUTOMOTOR DE LA SECRETARIA DE EDUCACION DEL DISTRITO"/>
    <s v="COMBUSTIBLE"/>
    <x v="3"/>
    <s v="N/A"/>
    <s v="106.247.706"/>
    <s v="NO"/>
    <s v="1)_x0009_222_x000a_2)_x0009_360_x000a_"/>
    <s v="16/01/2026 Y 06/02/2026"/>
    <s v="1)_x0009_$17.310.000_x000a_2)_x0009_$89.060.045_x000a_"/>
    <s v="5/3/2026: : Se realizó la primera mesa de trabajo, luego de la primera revisión a los documentos. "/>
    <n v="10"/>
    <s v="1) BEATRIZ MUÑOZ-DIRECTORA CTOS._x000a_2) SANDRA LILIANA ROJAS-JEFE OAPRE_x000a_3) SANDRA JABER-ASESORA OAPRE_x000a_4) GISSEL DIAZ-OAPRE_x000a_5) MARGARETH JARAMILLO-OAPRE_x000a_6) FREDY CARRERO-DIRECTOR DSA_x000a_7) GUSTAVO OROZCO-DSA_x000a_8) LYNDA GAMBA-DSA_x000a_9) SANDRA VASQUEZ-DSA_x000a_10) LILIANA ROJAS-DSA_x000a_"/>
    <s v="SED-MC-DSA-027-2026"/>
    <m/>
    <s v="N/A"/>
    <s v="N/A"/>
    <s v="N/A"/>
    <s v="N/A"/>
    <s v="N/A"/>
    <s v="N/A"/>
    <s v="N/A"/>
    <s v="N/A"/>
    <s v="N/A"/>
    <s v="N/A"/>
    <n v="0"/>
    <n v="0"/>
    <s v="N/A"/>
    <e v="#VALUE!"/>
    <e v="#VALUE!"/>
    <s v="N/A"/>
    <d v="2026-03-02T00:00:00"/>
    <s v="DESIERTO"/>
  </r>
  <r>
    <s v="7638-3-225 (2026)"/>
    <s v="INVERSION "/>
    <s v="I-2026-22657 (Inicial) _x000a_I-2026-43632 (Definitivo) "/>
    <d v="2026-02-20T00:00:00"/>
    <d v="2026-02-20T00:00:00"/>
    <d v="2026-04-09T00:00:00"/>
    <x v="8"/>
    <x v="2"/>
    <x v="0"/>
    <x v="1"/>
    <s v="N/A"/>
    <n v="4400"/>
    <s v="ACCESO Y PERMANENCIA"/>
    <s v="DOTACIONES ESCOLARES"/>
    <s v="SED-MC-DDE-018-2026"/>
    <s v="PRESTAR EL SERVICIO DE TRANSPORTE PARA LA MOVILIDAD DE BIENES MUEBLES DOTACIONALES DE LA SECRETARÍA DE EDUCACIÓN DEL DISTRITO."/>
    <s v="TRANSPORTE BIENES MUEBLES "/>
    <x v="3"/>
    <s v="N/A"/>
    <n v="120000000"/>
    <s v="NO"/>
    <s v="441_x000a_548"/>
    <s v="17/02/2026 y 27/03/2026"/>
    <s v="$80.000.000 Y 40.000.000"/>
    <d v="2026-03-09T00:00:00"/>
    <n v="12"/>
    <s v="Maritza García_x000a_Sandra_Jaber_Martinez_x000a__Luis_Alberto_Cantor_Bello_x000a_Luis Alfonso Franco Saavedra_x000a_Francely_Milena_Cobos_Álvarez_x000a_Dayannara_Hernandez_Forero_x000a_Andrés Ivanno Galeano Toro _x000a_Alejandro_Cáceres_Monroy_x000a_Adrian Felipe Muñoz Quintero_x000a_Abel Matiz Salazar"/>
    <s v="SED-MC-DDE-018-2026"/>
    <m/>
    <s v="N/A"/>
    <s v="N/A"/>
    <s v="N/A"/>
    <s v="N/A"/>
    <s v="N/A"/>
    <s v="N/A"/>
    <s v="N/A"/>
    <s v="N/A"/>
    <s v="N/A"/>
    <s v="N/A"/>
    <n v="9"/>
    <n v="8"/>
    <n v="120000000"/>
    <n v="0"/>
    <n v="0"/>
    <d v="2026-11-05T00:00:00"/>
    <d v="2026-03-02T00:00:00"/>
    <s v="ADJUDICADO"/>
  </r>
  <r>
    <s v="7701-3-6 (2026)"/>
    <s v="FUNCIONAMIENTO"/>
    <s v="I-2026-22756  (Inicial) I-2026-46342 (Final) "/>
    <d v="2026-02-23T00:00:00"/>
    <d v="2026-02-23T00:00:00"/>
    <d v="2026-04-15T00:00:00"/>
    <x v="8"/>
    <x v="0"/>
    <x v="0"/>
    <x v="0"/>
    <s v="N/A"/>
    <n v="5300"/>
    <s v="GESTION INSTITUCIONAL"/>
    <s v="DIRECCION DE SERVICIOS ADMINISTRATIVO"/>
    <s v=" SED-SA-SI-DSA-020-2026"/>
    <s v="PRESTAR SERVICIOS ESPECIALIZADOS DE ORGANIZACIÓN, CLASIFICACIÓN, ALISTAMIENTO, DIGITALIZACIÓN DE LAS  HISTORIAS LABORALES DE LA SECRETARÍA DE EDUCACIÓN DISTRITAL, CONFORME A LA LEY 594 DE 2000 - LEY GENERAL DE ARCHIVOS, SUS NORMAS REGLAMENTARIAS VIGENTES Y LAS POLÍTICAS Y PROCEDIMIENTOS ARCHIVÍSTICOS DEFINIDOS POR LA SED"/>
    <s v="ARCHIVO DIGITAL HISTORIAS LAOBORALES"/>
    <x v="0"/>
    <s v="N/A"/>
    <n v="2819430720"/>
    <s v="NO"/>
    <n v="457"/>
    <s v="19/02/2026"/>
    <n v="3080417083"/>
    <d v="2026-03-09T00:00:00"/>
    <n v="12"/>
    <m/>
    <m/>
    <m/>
    <m/>
    <m/>
    <m/>
    <m/>
    <m/>
    <m/>
    <m/>
    <m/>
    <m/>
    <m/>
    <m/>
    <m/>
    <m/>
    <n v="2819430720"/>
    <n v="1"/>
    <m/>
    <d v="2026-03-03T00:00:00"/>
    <s v="ELABORACIÓN PLIEGOS OAPRE"/>
  </r>
  <r>
    <s v="7638-3-227 (2026)"/>
    <m/>
    <s v="I-2026-23034"/>
    <d v="2026-02-23T00:00:00"/>
    <d v="2026-02-23T00:00:00"/>
    <d v="2026-02-23T00:00:00"/>
    <x v="4"/>
    <x v="1"/>
    <x v="1"/>
    <x v="1"/>
    <s v="N/A"/>
    <n v="4400"/>
    <s v="ACCESO Y PERMANENCIA"/>
    <s v="DOTACIONES ESCOLARES"/>
    <s v="SED-MC-DDE-009-2026"/>
    <s v="ADQUIRIR DISPOSITIVOS DE CONECTIVIDAD Y DE TRANSMISIÓN MULTIMEDIA PARA LA VISUALIZACIÓN Y PROYECCIÓN DE CONTENIDOS DIGITALES -  PARA LAS INSTITUCIONES EDUCATIVAS DISTRITALES, EL NIVEL CENTRAL Y LOCAL DE LA SECRETARÍA DE EDUCACIÓN DEL DISTRITO"/>
    <s v="DISPOSITIVOS DE CONECTIVIDAD Y MULTIMEDIA"/>
    <x v="1"/>
    <s v="N/A"/>
    <n v="62533905"/>
    <s v="NO"/>
    <n v="440"/>
    <s v="16/02/2026"/>
    <n v="62533905"/>
    <d v="2027-03-05T00:00:00"/>
    <m/>
    <m/>
    <s v="https://educacionbogota.sharepoint.com/:f:/s/OFC/IgAY_NbDKLLvT5aMm-Y6qUdaAZ2OTo9ANjpkSeZLliSzblI?e=EHDlui"/>
    <m/>
    <m/>
    <m/>
    <m/>
    <m/>
    <m/>
    <m/>
    <m/>
    <m/>
    <m/>
    <m/>
    <m/>
    <m/>
    <n v="62533905"/>
    <n v="0"/>
    <n v="0"/>
    <m/>
    <d v="2026-02-03T00:00:00"/>
    <s v="ADJUDICADO"/>
  </r>
  <r>
    <s v="7638-2-228 (2026); 7701-1-2 (2026); 8031-1-2 (2026); 8031-4-7 (2026); O21202020060464114-1-29 (2026)"/>
    <s v="INVERSIÓN"/>
    <s v="I-2026-25381"/>
    <d v="2026-02-26T00:00:00"/>
    <d v="2026-02-03T00:00:00"/>
    <d v="2026-02-26T00:00:00"/>
    <x v="2"/>
    <x v="1"/>
    <x v="3"/>
    <x v="0"/>
    <s v="N/A"/>
    <n v="5300"/>
    <s v="GESTION INSTITUCIONAL"/>
    <s v="DIRECCION DE SERVICIOS ADMINISTRATIVO"/>
    <s v="SED-SA-AM-DSA-015-2026"/>
    <s v="PRESTAR EL SERVICIO PÚBLICO DE TRANSPORTE TERRESTRE AUTOMOTOR ESPECIAL A LOS SERVIDORES PÚBLICOS Y COLABORADORES DE LA SECRETARIA DE EDUCACION DEL DISTRITO MEDIANTE EL ACUERDO MARCO DE TRANSPORTE TERRESTRE ESPECIAL DE PASAJEROS II CCE-144-2023."/>
    <s v="TRANSPORTE TERRESTRE ESPECIAL SERVIDORES Y COLABORADORES"/>
    <x v="1"/>
    <s v="N/A"/>
    <n v="1841037350"/>
    <s v="NO"/>
    <s v="437-465-448-439"/>
    <s v="13/02/2026-13/02/2026-13/02/2026 Y 24/02/2026"/>
    <s v="$824.760.000- $51.575.000-     $602.445.637 Y $371.112.020"/>
    <d v="2026-09-03T00:00:00"/>
    <n v="7"/>
    <s v="Gustavo Orozco, Fredy Carrero, Liliana Rojas, Linda Gamboa, Nicolas Conde, Rafael Vaca, Monica Acosta"/>
    <s v="https://educacionbogota.sharepoint.com/:f:/s/OFC/IgBFEgCYWGeRQKvS2ydUyCAQAdpOI640-yE2GUW4Ywg3UjU?e=wg2a4B"/>
    <m/>
    <m/>
    <m/>
    <m/>
    <s v="207642_x000a_207645"/>
    <s v="209367_x000a_209373"/>
    <n v="2"/>
    <s v="OC 162748 $662.551.224,30 _x000a_OC 162749 $3.840.000,00 "/>
    <s v="https://operaciones.colombiacompra.gov.co/tienda-virtual-del-estado-colombiano/ordenes-compra/162748_x000a_https://operaciones.colombiacompra.gov.co/tienda-virtual-del-estado-colombiano/ordenes-compra/162749"/>
    <s v="N/A"/>
    <s v="N/A"/>
    <n v="11"/>
    <n v="11"/>
    <n v="666391224.29999995"/>
    <n v="1174646125.7"/>
    <n v="0.63803492400629458"/>
    <s v="27/03/2026"/>
    <d v="2026-03-13T00:00:00"/>
    <s v="ADJUDICADO"/>
  </r>
  <r>
    <s v="8102-4-16 (2026)"/>
    <s v="INVERSIÓN"/>
    <s v="I-2026-56682"/>
    <d v="2026-03-02T00:00:00"/>
    <d v="2026-03-02T00:00:00"/>
    <d v="2026-04-28T00:00:00"/>
    <x v="2"/>
    <x v="1"/>
    <x v="3"/>
    <x v="1"/>
    <s v="N/A"/>
    <n v="1700"/>
    <s v="GESTION INSTITUCIONAL"/>
    <s v="OTIC"/>
    <s v="SED-PC-C092-DCTME-025-2026"/>
    <s v="AUNAR ESFUERZOS TÉCNICOS, FINANCIEROS Y ADMINISTRATIVOS PARA DESARROLLAR ACCIONES EN LAS IED PARA FORTALECER LOS PROYECTOS ESCOLARES AMBIENTALES - PRAE A PARTIR DEL ENFOQUE EDUCATIVO STEM Y LOS APRENDIZAJES PRIORIZADOS DE CIENCIAS NATURALES Y EDUCACIÓN AMBIENTAL. "/>
    <s v="PRAE"/>
    <x v="2"/>
    <s v="N/A"/>
    <n v="744057020"/>
    <s v="NO"/>
    <n v="452"/>
    <s v="18/02/2026"/>
    <n v="660000000"/>
    <d v="2026-10-03T00:00:00"/>
    <m/>
    <m/>
    <s v="SED-PC-C092-DCTME-025-2026"/>
    <m/>
    <m/>
    <m/>
    <m/>
    <s v="N/A"/>
    <s v="N/A"/>
    <s v="N/A"/>
    <s v="N/A"/>
    <s v="N/A"/>
    <s v="N/A"/>
    <s v="N/A"/>
    <m/>
    <m/>
    <m/>
    <n v="744057020"/>
    <n v="1"/>
    <m/>
    <d v="2026-05-22T00:00:00"/>
    <s v="DESIERTO"/>
  </r>
  <r>
    <s v="O21202020080383159-1-12"/>
    <s v="FUNCIONAMIENTO"/>
    <s v="(inicial)I-2026-28125 (final)I-2026-54804"/>
    <d v="2026-03-04T00:00:00"/>
    <d v="2026-03-05T00:00:00"/>
    <d v="2026-04-30T00:00:00"/>
    <x v="9"/>
    <x v="2"/>
    <x v="2"/>
    <x v="1"/>
    <s v="N/A"/>
    <n v="3300"/>
    <s v="GESTION INSTITUCIONAL"/>
    <s v="OTIC"/>
    <s v="SED-MC-OTIC-028-2026"/>
    <s v="SUMINISTRO, INSTALACIÓN Y PUESTA EN FUNCIONAMIENTO DE CERTIFICADOS DIGITALES SITIO SEGURO Y CERTIFICADOS DE FIRMA DIGITAL  VIRTUALES PARA FIRMAR  DIGITALMENTE DOCUMENTOS ELECTRÓNICOS DE FORMA AUTOMÁTICA, INDIVIDUAL Y MASIVA PARA LA SECRETARIA  DE EDUCACIÓN DEL DISTRITO  "/>
    <s v="FIRMA DIGITAL"/>
    <x v="3"/>
    <s v="N/A"/>
    <n v="28397091"/>
    <s v="NO"/>
    <n v="483"/>
    <d v="2026-02-03T00:00:00"/>
    <n v="28397091"/>
    <s v="17/03/2026"/>
    <m/>
    <m/>
    <s v="SED-MC-OTIC-028-2026"/>
    <m/>
    <m/>
    <m/>
    <m/>
    <s v="N/A"/>
    <s v="N/A"/>
    <s v="N/A"/>
    <s v="N/A"/>
    <s v="N/A"/>
    <s v="N/A"/>
    <s v="N/A"/>
    <n v="1"/>
    <m/>
    <n v="10055500"/>
    <n v="18341591"/>
    <n v="0.64589682795325765"/>
    <m/>
    <d v="2026-03-13T00:00:00"/>
    <s v="ADJUDICADO"/>
  </r>
  <r>
    <s v="7638-5-155 (2026)"/>
    <s v="INVERSIÓN"/>
    <s v="I-2026-28739"/>
    <d v="2026-03-04T00:00:00"/>
    <d v="2026-03-06T00:00:00"/>
    <s v="PTE"/>
    <x v="4"/>
    <x v="0"/>
    <x v="2"/>
    <x v="0"/>
    <s v="N/A"/>
    <n v="4300"/>
    <s v="ACCESO Y PERMANENCIA"/>
    <s v="DIRECCION DE CONSTRUCCIONES"/>
    <s v="SED-CM-A-DCCEE-035-2026"/>
    <s v="REALIZAR LOS LEVANTAMIENTOS Y ACTUALIZACIONES TOPOGRAFICAS EN LOS PREDIOS ADMINISTRADOS  POR LA SECRETARUA DE EDUCACION DEL DISTRITO QUE SEAN REQUERIDOS."/>
    <s v="LEVANTAMIENTO Y ACTUALIZACIONES TOPOGRÁFICAS"/>
    <x v="4"/>
    <s v="N/A"/>
    <n v="400000000"/>
    <s v="NO"/>
    <n v="464"/>
    <s v="24/02/2026"/>
    <n v="400000000"/>
    <d v="2026-03-12T00:00:00"/>
    <m/>
    <m/>
    <m/>
    <m/>
    <m/>
    <m/>
    <m/>
    <m/>
    <m/>
    <m/>
    <m/>
    <m/>
    <m/>
    <m/>
    <m/>
    <m/>
    <m/>
    <n v="400000000"/>
    <n v="1"/>
    <m/>
    <s v="13/3/2026"/>
    <s v="EN AJUSTE POR PARTE DEL ÁREA No.1"/>
  </r>
  <r>
    <s v="O21202020080383132-1-13 (2026)"/>
    <s v="FUNCIONAMIENTO"/>
    <s v="I-2026-29431"/>
    <d v="2026-03-06T00:00:00"/>
    <d v="2026-03-09T00:00:00"/>
    <s v="PTE"/>
    <x v="3"/>
    <x v="2"/>
    <x v="3"/>
    <x v="1"/>
    <s v="N/A"/>
    <n v="1700"/>
    <s v="GESTION INSTITUCIONAL"/>
    <s v="OTIC"/>
    <s v="SED-MC-OTIC-032-2026"/>
    <s v="REALIZAR LA RENOVACIÓN DEL LICENCIAMIENTO DEL SOFTWARE DEADMINISTRACIÓN DE IMPRESIÓN PAPERCUT PARA LA SECRETARÍA DE EDUCACIÓN DEL DISTRITO "/>
    <s v="PAPAER CUT"/>
    <x v="3"/>
    <s v="N/A"/>
    <n v="46392426"/>
    <s v="NO"/>
    <n v="482"/>
    <d v="2026-03-03T00:00:00"/>
    <n v="46392426"/>
    <m/>
    <m/>
    <m/>
    <m/>
    <m/>
    <m/>
    <m/>
    <m/>
    <m/>
    <m/>
    <m/>
    <m/>
    <m/>
    <m/>
    <m/>
    <m/>
    <m/>
    <m/>
    <n v="46392426"/>
    <n v="1"/>
    <m/>
    <s v="13/03/2026"/>
    <s v="AJUSTES EN REVISIÓN DE OAPRE No.3"/>
  </r>
  <r>
    <s v="8102-2-26 (2026)"/>
    <s v="INVERSIÓN"/>
    <s v="I-2026-26679 Y ( I-2026-52973"/>
    <d v="2026-03-09T00:00:00"/>
    <d v="2026-03-11T00:00:00"/>
    <d v="2026-04-29T00:00:00"/>
    <x v="1"/>
    <x v="0"/>
    <x v="3"/>
    <x v="1"/>
    <s v="N/A"/>
    <n v="3100"/>
    <s v="CALIDAD Y PERTINENCIA"/>
    <s v="Direccion de Educación Preescolar y Básica"/>
    <s v="SED-PC-C092-DEPB-026-2026"/>
    <s v="Aunar esfuerzos técnicos, administrativos y financieros para la implementación de un programa de fortalecimiento y recuperación de los aprendizajes en el área de matemáticas, a través del uso de recursos tecnológicos educativos."/>
    <s v="FORTALECIMIENTO EN MATEMÁTICAS"/>
    <x v="2"/>
    <s v="N/A"/>
    <n v="1762586281"/>
    <s v="NO"/>
    <n v="614"/>
    <s v="21/4/2026"/>
    <s v="$ 1.840.000.000"/>
    <s v="20/03/2026"/>
    <m/>
    <m/>
    <m/>
    <m/>
    <m/>
    <m/>
    <m/>
    <m/>
    <m/>
    <m/>
    <m/>
    <m/>
    <m/>
    <m/>
    <m/>
    <m/>
    <n v="1762586281"/>
    <n v="0"/>
    <n v="0"/>
    <m/>
    <m/>
    <s v="ADJUDICADO"/>
  </r>
  <r>
    <s v="O21202020080585330-1-40 (2026)"/>
    <s v="FUNCIONAMIENTO"/>
    <s v="I-2026-31748 I-2026-56231"/>
    <d v="2026-03-12T00:00:00"/>
    <d v="2026-03-16T00:00:00"/>
    <d v="2026-05-05T00:00:00"/>
    <x v="8"/>
    <x v="2"/>
    <x v="2"/>
    <x v="1"/>
    <s v="N/A"/>
    <n v="5300"/>
    <s v="GESTION INSTITUCIONAL"/>
    <s v="DIRECCION DE SERVICIOS ADMINISTRATIVO"/>
    <s v=" SED-MC-DSA-029-2026"/>
    <s v="PRESTAR EL SERVICIO DE PODA Y CORTE DE CÉSPED; MANEJO INTEGRAL DE CONTROL DE PLAGAS, Y EL DE LAVADO ESPECIALIZADO DE TANQUES DE ALMACENAMIENTO DE AGUA POTABLE PARA LAS SEDES ADMINISTRATIVAS DE LA SECRETARIA DE EDUCACIÓN DEL DISTRITO"/>
    <s v="PODA Y CORTE DE CÉSPED"/>
    <x v="3"/>
    <s v="N/A"/>
    <n v="129379418"/>
    <s v="NO"/>
    <n v="471"/>
    <s v="24/02/2026"/>
    <n v="131086000"/>
    <d v="2026-03-30T00:00:00"/>
    <m/>
    <m/>
    <s v="SED-MC-DSA-029-2026"/>
    <m/>
    <m/>
    <m/>
    <m/>
    <m/>
    <m/>
    <m/>
    <m/>
    <m/>
    <m/>
    <m/>
    <m/>
    <m/>
    <n v="129379418"/>
    <n v="0"/>
    <n v="0"/>
    <d v="2026-05-29T00:00:00"/>
    <d v="2026-03-24T00:00:00"/>
    <s v="ADJUDICADO"/>
  </r>
  <r>
    <s v="7949-1-4 (2026)"/>
    <s v="INVERSIÓN"/>
    <s v="I-2026-34448"/>
    <d v="2026-03-17T00:00:00"/>
    <d v="2026-03-18T00:00:00"/>
    <d v="2026-03-17T00:00:00"/>
    <x v="3"/>
    <x v="1"/>
    <x v="2"/>
    <x v="1"/>
    <s v="N/A"/>
    <n v="1700"/>
    <s v="GESTION INSTITUCIONAL"/>
    <s v="OTIC"/>
    <s v="SED-SA-AM-OTIC-024-2026"/>
    <s v="ADQUIRIR LOS CRÉDITOS DE MICROSOFT AZURE - SERVICIOS EN LA NUBE PARA LOS EQUIPOS DE CÓMPUTO DE LA SED."/>
    <s v="CRÉDITOS AZURE"/>
    <x v="1"/>
    <s v="N/A"/>
    <n v="1468412575"/>
    <s v="NO"/>
    <n v="505"/>
    <d v="2026-11-03T00:00:00"/>
    <n v="1468412575"/>
    <m/>
    <n v="10"/>
    <s v="Beatriz_Muñoz, Camilo_Sierra, Carlos_Lopez, Felipe_Muñoz, Helbert_Suarez, Jhon_Ortiz, Juliana_Muercia, Pablo_Casallas, Sandra_Jaber, Sandra_Rojas"/>
    <m/>
    <m/>
    <m/>
    <m/>
    <m/>
    <n v="208946"/>
    <m/>
    <n v="1"/>
    <s v="164208_x000a_1.071.232.872,30 COP"/>
    <m/>
    <m/>
    <m/>
    <m/>
    <m/>
    <m/>
    <n v="1468412575"/>
    <n v="1"/>
    <m/>
    <s v="25/03/2026"/>
    <s v="EN AJUSTE POR PARTE DEL ÁREA No.3"/>
  </r>
  <r>
    <s v="8060-2-15 (2026)"/>
    <s v="INVERSIÓN"/>
    <s v="I-2026-45642"/>
    <d v="2026-03-10T00:00:00"/>
    <d v="2026-03-10T00:00:00"/>
    <d v="2026-04-14T00:00:00"/>
    <x v="5"/>
    <x v="1"/>
    <x v="2"/>
    <x v="0"/>
    <s v="N/A"/>
    <n v="4200"/>
    <s v="ACCESO Y PERMANENCIA"/>
    <s v="DIRECCION DE BIENESTAR ESTUDIANTIL"/>
    <s v=" SED-SA-SI-DBE-019-2026"/>
    <s v="Prestar el servicio de transporte especial escolar con los vehículos que requiera la Secretaría de Educación del Distrito"/>
    <s v="TRANSPORTE TERRESTRE "/>
    <x v="1"/>
    <s v="N/A"/>
    <n v="5188942826"/>
    <s v="NO"/>
    <n v="496"/>
    <d v="2026-10-03T00:00:00"/>
    <n v="5188942826"/>
    <m/>
    <m/>
    <m/>
    <m/>
    <m/>
    <m/>
    <m/>
    <m/>
    <m/>
    <m/>
    <m/>
    <m/>
    <m/>
    <m/>
    <m/>
    <m/>
    <m/>
    <m/>
    <n v="5188942826"/>
    <n v="1"/>
    <m/>
    <m/>
    <s v="PUBLICADO EN BORRADORES"/>
  </r>
  <r>
    <s v="8033-4-60 (2026)"/>
    <s v="INVERSIÓN"/>
    <s v="I-2026-40040"/>
    <d v="2026-02-27T00:00:00"/>
    <d v="2026-03-30T00:00:00"/>
    <d v="2026-03-30T00:00:00"/>
    <x v="4"/>
    <x v="0"/>
    <x v="2"/>
    <x v="1"/>
    <s v="N/A"/>
    <n v="4200"/>
    <s v="GESTION INSTITUCIONAL"/>
    <s v="DIRECCIÓN DE TALENTO HUMANO"/>
    <s v=" SED-SA-AM-DTH-016-2026"/>
    <s v="PRESTAR EL SERVICIO DE TRANSPORTE ESPECIAL EMPRESARIAL SEGMENTO DIFÍCIL ACCESO AL PERSONAL DOCENTE,  DIRECTIVO DOCENTE Y ADMINISTRATIVO DE LA SECRETARÍA DE EDUCACIÓN DEL DISTRITO EN ZONAS QUE PRESENTAN DIFÍCIL ACCESO Y/O INSEGURIDAD "/>
    <s v="TRANSPORTE TERRESTRE ESPECIAL EMPRESARIAL  "/>
    <x v="1"/>
    <s v="N/A"/>
    <n v="926471491"/>
    <s v="NO"/>
    <n v="476"/>
    <s v="25/02/2026"/>
    <n v="1107736458"/>
    <s v="no hubo mesa, este proceso fue asignado cuando ya se habia evaluado y estaba lista la colocacion de la OC"/>
    <m/>
    <m/>
    <s v="SED-SA-AM-DTH-016-2026"/>
    <m/>
    <m/>
    <m/>
    <m/>
    <m/>
    <m/>
    <m/>
    <m/>
    <m/>
    <m/>
    <m/>
    <m/>
    <m/>
    <n v="925699902.23000002"/>
    <n v="771588.76999998093"/>
    <n v="8.3282516245281957E-4"/>
    <m/>
    <s v="25/3/2026"/>
    <s v="ADJUDICADO"/>
  </r>
  <r>
    <s v="8033-4-39 (2026)"/>
    <s v="INVERSIÓN"/>
    <s v="I-2026-35571  (Inicial) I-2026-47034 (Final) "/>
    <d v="2026-03-20T00:00:00"/>
    <d v="2026-03-20T00:00:00"/>
    <d v="2026-04-16T00:00:00"/>
    <x v="8"/>
    <x v="0"/>
    <x v="3"/>
    <x v="0"/>
    <s v="N/A"/>
    <n v="5100"/>
    <s v="GESTION INSTITUCIONAL"/>
    <s v="DIRECCION DE TALENTO HUMANO"/>
    <s v=" SED-CM-A-DTH-022-2026"/>
    <s v="Realizar la interventoría técnica, administrativa, financiera, contable y jurídica a los contratos que suscriba  _x000a_la Secretaría de Educación del Distrito con ocasión de la prestación del servicio de transporte especial de pasajeros a _x000a_cargo de la Dirección de Talento Humano para el personal docente, directivo docente y administrativo"/>
    <s v="INTERVENTORIA TRANSPORTE TERRESTRE DE PASAJEROS"/>
    <x v="4"/>
    <s v="N/A"/>
    <n v="1730748040"/>
    <s v="NO"/>
    <n v="570"/>
    <d v="2026-01-04T00:00:00"/>
    <n v="1736538743"/>
    <d v="2026-04-01T00:00:00"/>
    <m/>
    <m/>
    <s v="SED-CM-A-DTH-022-2026"/>
    <m/>
    <m/>
    <m/>
    <m/>
    <m/>
    <m/>
    <m/>
    <m/>
    <m/>
    <m/>
    <m/>
    <m/>
    <m/>
    <n v="1730748040"/>
    <n v="0"/>
    <n v="0"/>
    <d v="2026-06-11T00:00:00"/>
    <d v="2026-03-31T00:00:00"/>
    <s v="ADJUDICADO"/>
  </r>
  <r>
    <s v="7949-2-6 (2026)"/>
    <s v="INVERSIÓN"/>
    <s v="I-2026-35774"/>
    <d v="2026-03-19T00:00:00"/>
    <d v="2026-03-19T00:00:00"/>
    <s v="PTE"/>
    <x v="5"/>
    <x v="1"/>
    <x v="2"/>
    <x v="1"/>
    <s v="N/A"/>
    <s v="PTE"/>
    <s v="PTE"/>
    <s v="PTE"/>
    <s v="PTE"/>
    <s v="REALIZAR LA RENOVACIÓN Y EXTENSIÓN DEL SOPORTE Y GARANTÍA DE LA INFRAESTRUCTURA TECNOLÓGICA DEL DATA CENTER ALTERNO (DCA), ASÍ COMO EL SUMINISTRO E IMPLEMENTACIÓN DE LOS COMPONENTES REQUERIDOS PARA EL FORTALECIMIENTO DE LOS DATA CENTER DE LA SECRETARÍA DE EDUCACIÓN DEL DISTRITO"/>
    <s v="DATACENTER"/>
    <x v="0"/>
    <s v="N/A"/>
    <n v="2354182370"/>
    <s v="NO"/>
    <s v="PTE"/>
    <s v="PTE"/>
    <s v="PTE"/>
    <m/>
    <m/>
    <m/>
    <m/>
    <m/>
    <m/>
    <m/>
    <m/>
    <m/>
    <m/>
    <m/>
    <m/>
    <m/>
    <m/>
    <m/>
    <m/>
    <m/>
    <m/>
    <n v="2354182370"/>
    <n v="1"/>
    <m/>
    <m/>
    <s v="EN AJUSTE POR PARTE DEL ÁREA No.1"/>
  </r>
  <r>
    <s v="7638-3-216 (2026)"/>
    <s v="INVERSIÓN"/>
    <s v="I-2026-35824 I-2026-58402"/>
    <d v="2026-03-20T00:00:00"/>
    <d v="2026-03-20T00:00:00"/>
    <d v="2026-05-11T00:00:00"/>
    <x v="3"/>
    <x v="2"/>
    <x v="3"/>
    <x v="0"/>
    <s v="N/A"/>
    <n v="4400"/>
    <s v="ACCESO Y PERMANENCIA"/>
    <s v="DOTACIONES ESCOLARES"/>
    <s v="SED-SA-SI-DDE-031-2026"/>
    <s v="ADQUIRIR IMPLEMENTOS DEPORTIVOS PARA EL DESARROLLO DE ACTIVIDADES DEPORTIVAS Y RECREATIVAS EN LAS INSTITUCIONES EDUCATIVAS DISTRITALES, DE ACUERDO CON LAS NECESIDADES IDENTIFICADAS POR PARTE DE LA SECRETARIA DE EDUCACION DEL DISTRITO_x000a__x000a_  "/>
    <s v="IMPLEMENTOS DEPORTIVOS"/>
    <x v="0"/>
    <s v="N/A"/>
    <n v="1897290782"/>
    <s v="NO"/>
    <n v="508"/>
    <d v="2026-12-03T00:00:00"/>
    <n v="1897290782"/>
    <d v="2026-09-04T00:00:00"/>
    <m/>
    <m/>
    <m/>
    <m/>
    <m/>
    <m/>
    <m/>
    <m/>
    <m/>
    <m/>
    <m/>
    <m/>
    <m/>
    <m/>
    <m/>
    <m/>
    <m/>
    <n v="1897290782"/>
    <n v="1"/>
    <m/>
    <s v="30-03-2026"/>
    <s v="EN AJUSTE POR PARTE DEL ÁREA No.3"/>
  </r>
  <r>
    <s v="7638-3-222 (2026)"/>
    <s v="INVERSIÓN"/>
    <s v="I-2026-35823 I-2026-62297"/>
    <d v="2026-03-20T00:00:00"/>
    <s v="20/03/2026"/>
    <d v="2026-05-19T00:00:00"/>
    <x v="7"/>
    <x v="0"/>
    <x v="2"/>
    <x v="1"/>
    <s v="N/A"/>
    <n v="4400"/>
    <s v="ACCESO Y PERMANENCIA"/>
    <s v="DOTACIONES ESCOLARES"/>
    <s v="SED-SA-SI-DDE-034-2026"/>
    <s v=" ADQUIRIR MAQUINARIA Y EQUIPOS ESPECIALIZADOS PARA EL FORTALECIMIENTO DE LOS AMBIENTES DE FORMACION DE LAS INSTITUCIONES EDUCATIVAS DISTRITALES CONFORME A LAS NECESIDADES DE LA SECRETARIA DE EDUCACION DEL DISTRITO."/>
    <s v="MAQUINARIA Y EQUIPOS ESPECIALIZADOS"/>
    <x v="0"/>
    <s v="N/A"/>
    <n v="630866152"/>
    <s v="NO"/>
    <n v="470"/>
    <s v="24/02/2026"/>
    <n v="630866152"/>
    <s v="Mesa de trabajo: 1/04/2026"/>
    <m/>
    <m/>
    <s v="SED-SA-SI-DDE-034-2026"/>
    <m/>
    <m/>
    <m/>
    <m/>
    <m/>
    <m/>
    <m/>
    <m/>
    <m/>
    <m/>
    <m/>
    <m/>
    <m/>
    <m/>
    <n v="630866152"/>
    <n v="1"/>
    <m/>
    <d v="2026-03-30T00:00:00"/>
    <s v="PUBLICADO EN BORRADORES"/>
  </r>
  <r>
    <s v="8031-3-5 (2026)"/>
    <s v="INVERSIÓN"/>
    <s v="I-2026-38260"/>
    <d v="2026-03-25T00:00:00"/>
    <d v="2026-03-25T00:00:00"/>
    <s v="PTE"/>
    <x v="4"/>
    <x v="0"/>
    <x v="2"/>
    <x v="1"/>
    <s v="N/A"/>
    <n v="2300"/>
    <s v="INTEGRACION INTERINSTITUCIONAL"/>
    <s v="Direccion de Participación y Relaciones _x000a_Interinstitucionales "/>
    <s v="PTE"/>
    <s v="Aunar esfuerzos técnicos, administrativos y financieros entre las partes, para garantizar la implementación de la estrategia de Fortalecimiento Familiar en la línea de Trayectorias educativas en el marco del programa Escuelas con Emociones en la ciudad de Bogotá_x000a_ "/>
    <s v="ESTRATEGIAS EDUCATIVAS"/>
    <x v="2"/>
    <s v="N/A"/>
    <n v="1104981220"/>
    <s v="NO"/>
    <n v="64"/>
    <d v="2026-02-01T00:00:00"/>
    <n v="1020000000"/>
    <d v="2026-04-08T00:00:00"/>
    <m/>
    <m/>
    <m/>
    <m/>
    <m/>
    <m/>
    <m/>
    <m/>
    <m/>
    <m/>
    <m/>
    <m/>
    <m/>
    <m/>
    <m/>
    <m/>
    <m/>
    <n v="1104981220"/>
    <n v="1"/>
    <m/>
    <d v="2026-06-04T00:00:00"/>
    <s v="DEVUELTO POR DESISTIMIENTO DEL ÁREA"/>
  </r>
  <r>
    <s v="8060-2-16 (2026)"/>
    <s v="INVERSIÓN"/>
    <s v="I-2026-45335"/>
    <m/>
    <d v="2026-01-04T00:00:00"/>
    <d v="2026-04-14T00:00:00"/>
    <x v="5"/>
    <x v="1"/>
    <x v="2"/>
    <x v="0"/>
    <s v="N/A"/>
    <n v="4200"/>
    <s v="ACCESO Y PERMANENCIA"/>
    <s v="DIRECCION DE BIENESTAR ESTUDIANTIL"/>
    <s v="SED-SA-AM-DBE-023-2026"/>
    <s v="Prestar el servicio de transporte especial escolar con los vehículos que requiera la Secretaría de Educación del Distrito Capital  (Rutas escolares urbanas y rurales)"/>
    <s v="TRANSPORTE TERRESTRE "/>
    <x v="1"/>
    <s v="N/A"/>
    <n v="3092029874"/>
    <s v="NO"/>
    <n v="545"/>
    <s v="25/03/2026"/>
    <n v="3092029874"/>
    <m/>
    <m/>
    <m/>
    <m/>
    <m/>
    <m/>
    <m/>
    <m/>
    <m/>
    <m/>
    <m/>
    <m/>
    <m/>
    <m/>
    <m/>
    <m/>
    <m/>
    <m/>
    <n v="3092029874"/>
    <n v="1"/>
    <m/>
    <m/>
    <s v="RFI PUBLICADO"/>
  </r>
  <r>
    <s v="7701-5-11 (2026)"/>
    <s v="INVERSIÓN"/>
    <s v="I-2026-40497"/>
    <d v="2026-03-31T00:00:00"/>
    <d v="2026-01-04T00:00:00"/>
    <s v="PTE"/>
    <x v="0"/>
    <x v="2"/>
    <x v="3"/>
    <x v="1"/>
    <s v="N/A"/>
    <n v="1600"/>
    <s v="N/A"/>
    <s v="OFICINA DE COMUNICACION Y PRENSA"/>
    <s v="PTE"/>
    <s v="PRESTACIÓN DEL SERVICIO DE MONITOREO DE MEDIOS DE COMUNICACIÓN LOCAL, NACIONAL, REGIONAL Y/O COMUNITARIO QUE REGISTREN, DIVULGUEN O PROMOCIONEN INFORMACIÓN RELACIONADA CON EL SECTOR EDUCATIVO EN SOPORTE IMPRESO, AUDIOVISUAL, RADIAL Y DIGITAL, EN EL MARCO DE LA ESTRATEGIA DE COMUNICACIÓN DE LA SED."/>
    <s v="MEDIOS DE COMUNICACION"/>
    <x v="3"/>
    <s v="N/A"/>
    <n v="32718149"/>
    <s v="NO"/>
    <n v="556"/>
    <s v="30/03/2026"/>
    <n v="32718149"/>
    <m/>
    <m/>
    <m/>
    <m/>
    <m/>
    <m/>
    <m/>
    <m/>
    <m/>
    <m/>
    <m/>
    <m/>
    <m/>
    <m/>
    <m/>
    <m/>
    <m/>
    <m/>
    <n v="32718149"/>
    <n v="1"/>
    <m/>
    <m/>
    <s v="DEVUELTO POR DESISTIMIENTO DEL ÁREA"/>
  </r>
  <r>
    <s v="8033-4-59 (2026)"/>
    <s v="INVERSIÓN"/>
    <s v="I-2026-40075"/>
    <d v="2026-02-27T00:00:00"/>
    <d v="2026-02-27T00:00:00"/>
    <d v="2026-02-27T00:00:00"/>
    <x v="2"/>
    <x v="1"/>
    <x v="2"/>
    <x v="0"/>
    <s v="N/A"/>
    <n v="5300"/>
    <s v="GESTION INSTITUCIONAL"/>
    <s v="DIRECCIÓN DE TALENTO HUMANO"/>
    <s v="SED-SA-AM-DTH-017-2026"/>
    <s v="PRESTAR EL SERVICIO DE TRANSPORTE ESPECIAL EMPRESARIAL SEGMENTO URBANO AL PERSONAL DOCENTE, DIRECTIVO DOCENTE Y ADMINISTRATIVO DE LA SECRETARÍA DE EDUCACIÓN DEL  DISTRITO EN ZONAS QUE PRESENTAN DIFÍCIL ACCESO Y/O INSEGURIDAD."/>
    <s v="TRANSPORTE TERRESTRE URBANO"/>
    <x v="1"/>
    <s v="N/A"/>
    <n v="5447188442"/>
    <s v="NO"/>
    <n v="475"/>
    <s v="25/02/2026"/>
    <n v="5447188442"/>
    <s v="25/03/2026"/>
    <n v="4"/>
    <s v="lesney castañeda, johan rodriguez, laura mojica, monica acosta"/>
    <s v="https://educacionbogota.sharepoint.com/:f:/s/OFC/IgCxHqfzBJj7SICRrN2-eGrpAT3s7npjLjOHK9UKABlwfA8?e=ViHgEh"/>
    <m/>
    <m/>
    <m/>
    <m/>
    <n v="207852"/>
    <n v="208689"/>
    <n v="1"/>
    <s v="OC 162752_x000a_$ 3.606.964.187,93"/>
    <s v="https://operaciones.colombiacompra.gov.co/tienda-virtual-del-estado-colombiano/ordenes-compra/162752"/>
    <m/>
    <m/>
    <n v="15"/>
    <n v="15"/>
    <n v="3606964187.9299998"/>
    <n v="1840224254.0700002"/>
    <n v="0.33783010697429444"/>
    <d v="2026-01-03T00:00:00"/>
    <d v="2026-03-25T00:00:00"/>
    <s v="ADJUDICADO"/>
  </r>
  <r>
    <s v="O2120201003063699060-1-15 (2026)"/>
    <s v="FUNCIONAMIENTO"/>
    <s v="I-2026-38175 I-2026-56236"/>
    <d v="2026-03-25T00:00:00"/>
    <d v="2026-03-26T00:00:00"/>
    <d v="2026-05-05T00:00:00"/>
    <x v="9"/>
    <x v="1"/>
    <x v="3"/>
    <x v="0"/>
    <s v="N/A"/>
    <n v="5300"/>
    <s v="GESTION INSTITUCIONAL"/>
    <s v="DIRECCION DE SERVICIOS ADMINISTRATIVO"/>
    <s v=" SED-MC-DSA-030-2026"/>
    <s v="SUMINISTRO Y DISTRIBUCIÓN DE CONSUMIBLES DE _x000a_IMPRESIÓN PARA LAS DEPENDENCIAS DEL NIVEL CENTRAL _x000a_Y LAS DIRECCIONES LOCALES DE LA SECRETARÍA DE _x000a_EDUCACIÓN DEL DISTRITO"/>
    <s v="CONSUMIBLES DE IMPRESION"/>
    <x v="3"/>
    <s v="N/A"/>
    <n v="108272000"/>
    <s v="NO"/>
    <n v="473"/>
    <s v="24/02/2026"/>
    <n v="108272000"/>
    <d v="2026-07-04T00:00:00"/>
    <m/>
    <m/>
    <s v="SED-MC-DSA-030-2026"/>
    <m/>
    <m/>
    <m/>
    <m/>
    <s v="N/A"/>
    <s v="N/A"/>
    <s v="N/A"/>
    <s v="N/A"/>
    <s v="N/A"/>
    <s v="N/A"/>
    <s v="N/A"/>
    <n v="1"/>
    <m/>
    <m/>
    <n v="108272000"/>
    <n v="1"/>
    <m/>
    <d v="2026-04-07T00:00:00"/>
    <s v="DESIERTO"/>
  </r>
  <r>
    <s v="O212020200701030471347-1-15 (2026)"/>
    <s v="FUNCIONAMIENTO"/>
    <s v="I-2026-48243"/>
    <d v="2026-04-20T00:00:00"/>
    <d v="2026-06-04T00:00:00"/>
    <d v="2026-04-20T00:00:00"/>
    <x v="2"/>
    <x v="0"/>
    <x v="2"/>
    <x v="0"/>
    <s v="N/A"/>
    <n v="4400"/>
    <s v="ACCESO Y PERMANENCIA"/>
    <s v="DOTACIONES ESCOLARES"/>
    <s v="SED-MC-DDE-021-2026"/>
    <s v="ADQUISICION DE SEGURO OBLIGATORIO DE ACCIDENTES DE TRANSITO SOAT VIGENCIA 2026 - 2027 PARA EL PARQUE AUTOMOTOR DE LA _x000a_SECRETARIA DE EDUCACION DEL DISTRITO. "/>
    <s v="SOAT"/>
    <x v="3"/>
    <s v="N/A"/>
    <n v="16966500"/>
    <s v="NO"/>
    <n v="553"/>
    <s v="30/03/2026"/>
    <n v="16966500"/>
    <s v="15/04/2026"/>
    <m/>
    <m/>
    <s v="SED-MC-DDE-021-2026"/>
    <m/>
    <m/>
    <m/>
    <m/>
    <s v="N/A"/>
    <s v="N/A"/>
    <s v="N/A"/>
    <s v="N/A"/>
    <s v="N/A"/>
    <s v="N/A"/>
    <s v="N/A"/>
    <n v="1"/>
    <n v="0"/>
    <n v="16966500"/>
    <n v="0"/>
    <n v="0"/>
    <d v="2026-05-07T00:00:00"/>
    <d v="2026-05-05T00:00:00"/>
    <s v="ADJUDICADO"/>
  </r>
  <r>
    <s v="O21202020080383132-1-6 (2026)"/>
    <s v="FUNCIONAMIENTO"/>
    <s v="I-2026-48119"/>
    <d v="2026-04-17T00:00:00"/>
    <d v="2026-04-20T00:00:00"/>
    <s v="PTE"/>
    <x v="1"/>
    <x v="1"/>
    <x v="2"/>
    <x v="0"/>
    <s v="N/A"/>
    <n v="1700"/>
    <s v="GESTION INSTITUCIONAL"/>
    <s v="OTIC"/>
    <s v="SED-MC-OTIC-037-2026"/>
    <s v="ADQUIRIR LICENCIAMIENTO DE ACROBAT PRO Y ADOBE CLOUD, PARA LA SECRETARIA DE EDUCACION DEL DISTRITO – SED"/>
    <s v="LICENCIAMIENTO ACROBAT PRO Y ADOBE CLOUD"/>
    <x v="3"/>
    <s v="N/A"/>
    <n v="124479216"/>
    <s v="NO"/>
    <n v="572"/>
    <d v="2026-08-04T00:00:00"/>
    <n v="124479216"/>
    <s v="27/04/2026"/>
    <m/>
    <m/>
    <m/>
    <m/>
    <m/>
    <m/>
    <m/>
    <m/>
    <m/>
    <m/>
    <m/>
    <m/>
    <m/>
    <m/>
    <m/>
    <m/>
    <m/>
    <n v="124479216"/>
    <n v="1"/>
    <m/>
    <m/>
    <m/>
  </r>
  <r>
    <s v="8060-2-17 (2026)"/>
    <s v="INVERSIÓN"/>
    <s v="_x000a_I-2026-49755"/>
    <d v="2026-04-22T00:00:00"/>
    <d v="2026-04-22T00:00:00"/>
    <s v="PTE"/>
    <x v="4"/>
    <x v="0"/>
    <x v="3"/>
    <x v="0"/>
    <s v="N/A"/>
    <n v="4200"/>
    <s v="ACCESO Y PERMANENCIA"/>
    <s v="BIENESTAR ESTUDIANTIL"/>
    <s v="SED-CM-A-DBE-036-2026"/>
    <s v=" Realizar la Interventoría integral, técnica, operativa, financiera, contable, ambiental, jurídica y administrativa al Programa de Movilidad Escolar_x000a_ "/>
    <s v="INTERVENTORIA MOVILIDAD ESCOLAR"/>
    <x v="4"/>
    <s v="N/A"/>
    <n v="738627969"/>
    <s v="NO"/>
    <n v="532"/>
    <s v="19/03/2026"/>
    <n v="738627969"/>
    <m/>
    <m/>
    <m/>
    <m/>
    <m/>
    <m/>
    <m/>
    <m/>
    <m/>
    <m/>
    <m/>
    <m/>
    <m/>
    <m/>
    <m/>
    <m/>
    <m/>
    <m/>
    <n v="738627969"/>
    <n v="1"/>
    <m/>
    <m/>
    <m/>
  </r>
  <r>
    <s v="7949-1-3 (2026)"/>
    <s v="INVERSIÓN"/>
    <s v="I-2026-51646"/>
    <d v="2026-04-24T00:00:00"/>
    <d v="2026-04-27T00:00:00"/>
    <s v="PTE"/>
    <x v="7"/>
    <x v="0"/>
    <x v="3"/>
    <x v="1"/>
    <s v="N/A"/>
    <n v="1700"/>
    <s v="GESTION INSTITUCIONAL"/>
    <s v="OTIC"/>
    <s v="PTE"/>
    <s v="REALIZAR LA RENOVACIÓN DEL LICENCIAMIENTO DE LA PLATAFORMA DE SEGURIDAD PERIMETRAL EXISTENTE Y ADQUIRIR LA SOLUCIÓN LAN, WIFI Y FIREWALL COMPATIBLE CON LA INFRAESTRUCTURA TECNOLÓGICA ACTUAL DE LA SECRETARÍA DE EDUCACIÓN DEL DISTRITO._x000a_"/>
    <s v="RENOVACION LICENCIAMIENTO PLATAFORMA"/>
    <x v="0"/>
    <s v="N/A"/>
    <n v="2951550000"/>
    <s v="NO"/>
    <n v="554"/>
    <s v="30/03/2026"/>
    <n v="2951550000"/>
    <m/>
    <s v="N/A"/>
    <m/>
    <m/>
    <m/>
    <m/>
    <m/>
    <m/>
    <m/>
    <m/>
    <m/>
    <m/>
    <m/>
    <m/>
    <m/>
    <m/>
    <m/>
    <m/>
    <n v="2951550000"/>
    <n v="1"/>
    <m/>
    <s v="Pendiente"/>
    <s v="AJUSTES EN REVISIÓN DE OAPRE No.1"/>
  </r>
  <r>
    <s v="7949-01-5 (2026)"/>
    <s v="INVERSIÓN"/>
    <s v="I-2026-53615"/>
    <d v="2026-04-29T00:00:00"/>
    <s v="4/29/2026 .Se Asignó el 29 de abril a las 4:58 P.M., por lo que los términos empiezan a correr a partir del día siguiente."/>
    <d v="2026-04-29T00:00:00"/>
    <x v="6"/>
    <x v="0"/>
    <x v="3"/>
    <x v="1"/>
    <s v="N/A"/>
    <n v="1700"/>
    <s v="GESTION INSTITUCIONAL"/>
    <s v="OTIC"/>
    <s v="SED_SA_AM_OTIC_033_2026"/>
    <s v="CONTRATAR LOS SERVICIOS DE OCI (ORACLE CLOUD INFRAESTRUCTURE) PARA LA MIGRACION DE SISTEMAS DE INFORMACIÓN MISIONALES DE LA SECRETARÍA DE EDUCACIÓN DEL DISTRITO."/>
    <s v="SERVICIOS OCI"/>
    <x v="1"/>
    <s v="SNG-AMP-011-2026"/>
    <n v="513199222"/>
    <s v="NO"/>
    <n v="622"/>
    <d v="2026-04-27T00:00:00"/>
    <n v="513199222"/>
    <d v="2026-05-11T00:00:00"/>
    <s v="N/A"/>
    <s v="N/A"/>
    <s v="https://educacionbogota.sharepoint.com/:f:/r/sites/OFC/540_PS_AMDP/2026/1000/1700/SED_SA_AM_OTIC_033_2026?csf=1&amp;web=1&amp;e=NL3wzO"/>
    <m/>
    <s v="N/A"/>
    <s v="N/A"/>
    <s v="N/A"/>
    <n v="210413"/>
    <n v="38981"/>
    <n v="1"/>
    <s v="511.927.194"/>
    <m/>
    <m/>
    <m/>
    <n v="7"/>
    <n v="3"/>
    <s v="511.927.194"/>
    <n v="1272028"/>
    <n v="2.4786241784287037E-3"/>
    <m/>
    <d v="2026-05-07T00:00:00"/>
    <s v="ADJUDICADO"/>
  </r>
  <r>
    <s v="7638-5-156 (2026)"/>
    <s v="INVERSIÓN"/>
    <s v="I-2026-53056"/>
    <d v="2026-04-21T00:00:00"/>
    <d v="2026-04-21T00:00:00"/>
    <s v="PTE"/>
    <x v="0"/>
    <x v="1"/>
    <x v="2"/>
    <x v="0"/>
    <s v="N/A"/>
    <n v="4300"/>
    <s v="ACCESO Y PERMANENCIA"/>
    <s v="DIRECCION DE CONSTRUCCIONES"/>
    <s v="PTE"/>
    <s v="Elaboración de estudios y diseños para la obtención de licencias y permisos necesarios para adelantar las obras de urbanismo de los colegios priorizados por la Secretaría de Educación del Distrito en la ciudad de Bogotá D.C.”"/>
    <s v="LICENCIAS URBANAS"/>
    <x v="4"/>
    <s v="N/A"/>
    <n v="500000000"/>
    <s v="NO"/>
    <n v="562"/>
    <s v="31/03/2026"/>
    <n v="500000000"/>
    <m/>
    <m/>
    <m/>
    <m/>
    <m/>
    <m/>
    <m/>
    <m/>
    <m/>
    <m/>
    <m/>
    <m/>
    <m/>
    <m/>
    <m/>
    <m/>
    <m/>
    <m/>
    <n v="500000000"/>
    <n v="1"/>
    <m/>
    <m/>
    <s v="AJUSTES EN REVISIÓN DE OAPRE No.2"/>
  </r>
  <r>
    <s v="No se encuentra en PAA"/>
    <m/>
    <s v="I-2026-55502"/>
    <d v="2026-05-04T00:00:00"/>
    <d v="2026-05-04T00:00:00"/>
    <s v="PTE"/>
    <x v="2"/>
    <x v="0"/>
    <x v="2"/>
    <x v="0"/>
    <s v="N/A"/>
    <n v="4200"/>
    <s v="ACCESO Y PERMANENCIA"/>
    <s v="BIENESTAR ESTUDIANTIL"/>
    <s v="PTE"/>
    <s v="Aunar esfuerzos entre las partes, con la finalidad de contribuir al acceso y permanencia de niños, niñas, adolescentes y jóvenes matriculados en el sistema educativo oficial, brindando un servicio integral de suministro de complementos alimentarios en sitio y transportados y la promoción de estilos de vida saludable, en el marco de los lineamientos técnicos y estándares establecidos para la ejecución y el fortalecimiento del Programa de Alimentación Escolar – PAE."/>
    <s v="PAE"/>
    <x v="0"/>
    <s v="N/A"/>
    <n v="30610305885"/>
    <s v="NO"/>
    <n v="526"/>
    <s v="20/03/2026"/>
    <n v="30610305885"/>
    <m/>
    <m/>
    <m/>
    <m/>
    <m/>
    <m/>
    <m/>
    <m/>
    <m/>
    <m/>
    <m/>
    <m/>
    <m/>
    <m/>
    <m/>
    <m/>
    <m/>
    <m/>
    <n v="30610305885"/>
    <n v="1"/>
    <m/>
    <d v="2026-06-10T00:00:00"/>
    <s v="EN TRÁMITE DEL COMITÉ"/>
  </r>
  <r>
    <s v="PTE"/>
    <m/>
    <s v="I-2026-55690"/>
    <d v="2026-05-04T00:00:00"/>
    <d v="2026-05-04T00:00:00"/>
    <s v="PTE"/>
    <x v="4"/>
    <x v="0"/>
    <x v="3"/>
    <x v="1"/>
    <s v="N/A"/>
    <n v="4300"/>
    <s v="ACCESO Y PERMANENCIA"/>
    <s v="DIRECCION DE CONSTRUCCIONES"/>
    <s v="PTE"/>
    <s v="ADELANTAR LAS OBRAS DE OPTIMIZACIÓN DE COLEGIOS EN ESQUEMA CASE, Y ATENCIÓN DE EMERGENCIAS Y/O OBRAS PRIORITARIAS"/>
    <s v="OBRAS ESQUEMA CASE"/>
    <x v="5"/>
    <s v="N/A"/>
    <s v="PTE"/>
    <s v="NO"/>
    <s v="EN TARMITE"/>
    <s v="PTE"/>
    <s v="PTE"/>
    <m/>
    <m/>
    <m/>
    <m/>
    <m/>
    <m/>
    <m/>
    <m/>
    <m/>
    <m/>
    <m/>
    <m/>
    <m/>
    <m/>
    <m/>
    <m/>
    <m/>
    <m/>
    <e v="#VALUE!"/>
    <e v="#VALUE!"/>
    <m/>
    <m/>
    <m/>
  </r>
  <r>
    <s v="8060-1-31 (2026)"/>
    <s v="INVERSIÓN"/>
    <s v="_x000a_ _x000a_ _x000a_ _x000a_I-2026-57891_x000a_"/>
    <d v="2026-05-08T00:00:00"/>
    <d v="2026-05-08T00:00:00"/>
    <s v="PTE"/>
    <x v="7"/>
    <x v="0"/>
    <x v="3"/>
    <x v="0"/>
    <s v="N/A"/>
    <n v="4200"/>
    <s v="ACCESO Y PERMANENCIA"/>
    <s v="BIENESTAR ESTUDIANTIL"/>
    <s v="PTE"/>
    <s v="Realizar la interventoría integral, esto es técnica, financiera, administrativa, contable, y jurídica a los contratos y/o convenios que suscriba la Secretaría de Educación del Distrito para ejecutar la modalidad correspondiente a la prestación del Servicio Integral de Desayunos, Almuerzos, Cenas Escolares y complementos am/pm del Programa de Alimentación Escolar."/>
    <s v="INTERVENTORIA PAE"/>
    <x v="4"/>
    <s v="N/A"/>
    <s v="$13.123.556.764,00"/>
    <s v="SI"/>
    <n v="529"/>
    <s v="19/03/2026"/>
    <n v="1001080870"/>
    <m/>
    <m/>
    <m/>
    <m/>
    <m/>
    <m/>
    <m/>
    <m/>
    <m/>
    <m/>
    <m/>
    <m/>
    <m/>
    <m/>
    <m/>
    <m/>
    <m/>
    <m/>
    <n v="13123556764"/>
    <n v="1"/>
    <m/>
    <d v="2026-05-25T00:00:00"/>
    <s v="EN AJUSTE POR PARTE DEL ÁREA No.1"/>
  </r>
  <r>
    <s v="O2120201003023215306-1-3 (2026); O2120201003023215317-4 (2026)"/>
    <s v="FUNCIONAMIENTO"/>
    <s v="I-2026-58122"/>
    <d v="2026-05-08T00:00:00"/>
    <d v="2026-05-11T00:00:00"/>
    <s v="PTE"/>
    <x v="0"/>
    <x v="1"/>
    <x v="2"/>
    <x v="1"/>
    <s v="N/A"/>
    <n v="5300"/>
    <s v="GESTION INSTITUCIONAL"/>
    <s v="DIRECCION DE SERVICIOS ADMINISTRATIVO"/>
    <s v="SED-MC-DSA-038-2026"/>
    <s v="SUMINISTRO Y DISTRIBUCIÓN DE UNIDADES DE CONSERVACIÓN Y ALMACENAMIENTO PARA LOS DOCUMENTOS GENERADOS POR LOS DIFERENTES ARCHIVOS DE LA SECRETARÍA DE EDUCACIÓN DEL DISTRITO"/>
    <s v="CONSERVACION Y ALMACENAMIENTO DE DOCUMENTOS"/>
    <x v="3"/>
    <s v="N/A"/>
    <n v="117147000"/>
    <s v="NO"/>
    <s v="223 Y 224"/>
    <s v="16/01/2026      17/01/2026"/>
    <s v="$36.660.000 Y $80.520.000"/>
    <m/>
    <m/>
    <m/>
    <m/>
    <m/>
    <m/>
    <m/>
    <m/>
    <m/>
    <m/>
    <m/>
    <m/>
    <m/>
    <m/>
    <m/>
    <m/>
    <m/>
    <m/>
    <n v="117147000"/>
    <n v="1"/>
    <m/>
    <m/>
    <s v="EN AJUSTE POR PARTE DEL ÁREA No.3"/>
  </r>
  <r>
    <s v="7638-3-219 (2026)"/>
    <s v="INVERSIÓN"/>
    <s v="I-2026-58417"/>
    <d v="2026-05-11T00:00:00"/>
    <d v="2026-05-11T00:00:00"/>
    <s v="PTE"/>
    <x v="2"/>
    <x v="0"/>
    <x v="3"/>
    <x v="0"/>
    <s v="N/A"/>
    <n v="4400"/>
    <s v="ACCESO Y PERMANENCIA"/>
    <s v="DOTACIONES ESCOLARES"/>
    <s v="PTE"/>
    <s v="ADQUIRIR EQUIPOS DE TECNOLOGÍA CON DESTINO A LAS INSTITUCIONES EDUCATIVAS DISTRITALES, NIVEL CENTRAL Y LOCAL, CONFORME A LAS NECESIDADES DE LA SECRETARÍA DE EDUCACIÓN DEL DISTRITO."/>
    <s v="EQUIPOS TECNOLOGICOS"/>
    <x v="0"/>
    <s v="N/A"/>
    <n v="6502934113"/>
    <s v="NO"/>
    <n v="574"/>
    <d v="2026-11-04T00:00:00"/>
    <n v="6502934113"/>
    <m/>
    <m/>
    <m/>
    <m/>
    <m/>
    <m/>
    <m/>
    <m/>
    <m/>
    <m/>
    <m/>
    <m/>
    <m/>
    <m/>
    <m/>
    <m/>
    <m/>
    <m/>
    <n v="6502934113"/>
    <n v="1"/>
    <m/>
    <d v="2026-06-11T00:00:00"/>
    <s v="EN TRÁMITE DEL COMITÉ"/>
  </r>
  <r>
    <s v="8060-2-19 (2026); 8060-2-20 (2026)"/>
    <s v="INVERSIÓN"/>
    <s v="I-2026-57114"/>
    <d v="2026-05-07T00:00:00"/>
    <d v="2026-05-11T00:00:00"/>
    <s v="PTE"/>
    <x v="5"/>
    <x v="1"/>
    <x v="2"/>
    <x v="1"/>
    <s v="N/A"/>
    <n v="4200"/>
    <s v="ACCESO Y PERMANENCIA"/>
    <s v="BIENESTAR ESTUDIANTIL"/>
    <s v="SED-SA-AM-DBE-041-2026"/>
    <s v="Prestar el servicio de transporte especial escolar con los vehículos que requiera la Secretaría de Educación del Distrito Capital. - 16 segmentos rutas regulares /Micro bus buseta bus"/>
    <s v="TRANSPORTE TERRESTRE "/>
    <x v="1"/>
    <s v="N/A"/>
    <n v="22621794719"/>
    <s v="NO"/>
    <n v="652"/>
    <d v="2026-10-05T00:00:00"/>
    <n v="22621794719"/>
    <m/>
    <m/>
    <m/>
    <m/>
    <m/>
    <m/>
    <m/>
    <m/>
    <m/>
    <m/>
    <m/>
    <m/>
    <m/>
    <m/>
    <m/>
    <m/>
    <m/>
    <m/>
    <n v="22621794719"/>
    <n v="1"/>
    <m/>
    <m/>
    <m/>
  </r>
  <r>
    <s v="8102-4-1 (2026); 8102-4-43 (2026)"/>
    <s v="INVERSIÓN"/>
    <s v="I-2026-59459"/>
    <d v="2026-05-12T00:00:00"/>
    <d v="2026-05-12T00:00:00"/>
    <s v="PTE"/>
    <x v="4"/>
    <x v="0"/>
    <x v="2"/>
    <x v="0"/>
    <s v="N/A"/>
    <n v="3600"/>
    <s v="CALIDAD Y PERTINENCIA"/>
    <s v="Direccion de Evalaucion de la Educación_x000a_"/>
    <s v="PTE"/>
    <s v="Aunar esfuerzos técnicos, administrativos y financieros para implementar el programa de Evaluación Formativa 2026 en los colegios oficiales de Bogotá D.C., mediante el desarrollo de metodologías pedagógicas integrales que promuevan la mejora de los aprendizajes de los estudiantes."/>
    <s v="EVALUACION FORMATIVA ESTUDIANTES"/>
    <x v="2"/>
    <s v="N/A"/>
    <s v="PTE"/>
    <s v="NO"/>
    <n v="308"/>
    <s v="30/01/2026"/>
    <n v="2100000000"/>
    <m/>
    <m/>
    <m/>
    <m/>
    <m/>
    <m/>
    <m/>
    <m/>
    <m/>
    <m/>
    <m/>
    <m/>
    <m/>
    <m/>
    <m/>
    <m/>
    <m/>
    <m/>
    <e v="#VALUE!"/>
    <e v="#VALUE!"/>
    <m/>
    <m/>
    <m/>
  </r>
  <r>
    <s v="7949-2-8 (2026); 7949-2-9 (2026)"/>
    <s v="INVERSIÓN"/>
    <s v="I-2026-60240"/>
    <d v="2026-05-13T00:00:00"/>
    <d v="2026-05-15T00:00:00"/>
    <s v="PTE"/>
    <x v="1"/>
    <x v="0"/>
    <x v="3"/>
    <x v="1"/>
    <s v="N/A"/>
    <n v="1700"/>
    <s v="GESTION INSTITUCIONAL"/>
    <s v="OTIC"/>
    <s v="PTE"/>
    <s v="PRESTAR LOS SERVICIOS DE _x000a_TELECOMUNICACIONES A LA SECRETARÍA DE EDUCACIÓN EN LOS TRES NIVELES INSTITUCIONALES _x000a_DE ACUERDO CON LA ZONA ADJUDICADA_x000a_ "/>
    <s v="TELECOMUNICACIONES"/>
    <x v="6"/>
    <s v="N/A"/>
    <s v="PTE"/>
    <s v="SI"/>
    <s v="EN TRAMITE"/>
    <s v="EN TRAMITE"/>
    <s v="EN TRAMITE"/>
    <m/>
    <m/>
    <m/>
    <m/>
    <m/>
    <m/>
    <m/>
    <m/>
    <m/>
    <m/>
    <m/>
    <m/>
    <m/>
    <m/>
    <m/>
    <m/>
    <m/>
    <m/>
    <e v="#VALUE!"/>
    <e v="#VALUE!"/>
    <m/>
    <m/>
    <m/>
  </r>
  <r>
    <s v="7624-3-1 (2026)"/>
    <s v="INVERSIÓN"/>
    <s v="I-2026-61013"/>
    <d v="2026-05-14T00:00:00"/>
    <d v="2026-05-15T00:00:00"/>
    <s v="PTE"/>
    <x v="6"/>
    <x v="1"/>
    <x v="2"/>
    <x v="0"/>
    <s v="N/A"/>
    <n v="4100"/>
    <s v="ACCESO Y PERMANENCIA"/>
    <s v="DIRECCION DE COBERTURA"/>
    <s v="PTE"/>
    <s v="Articular esfuerzos técnicos, pedagógicos, administrativos y financieros para la implementación de estrategias educativas flexibles focalizadas en personas jóvenes y adultas de especial protección constitucional que requieren de estrategias específicas para garantizar el inicio y/o continuidad de su trayectoria educativa, a través de los ciclos lectivos especiales integrados - CLEI I (alfabetización) al VI."/>
    <s v="ESTRATEGIAS EDUCATIVAS FLEXIBLES"/>
    <x v="2"/>
    <s v="N/A"/>
    <n v="4460435262"/>
    <s v="NO"/>
    <n v="661"/>
    <s v="13/05/2026"/>
    <n v="4460435262"/>
    <s v="28/05/2026"/>
    <s v="N/A"/>
    <s v="N/A"/>
    <m/>
    <m/>
    <m/>
    <m/>
    <m/>
    <s v="N/A"/>
    <s v="N/A"/>
    <s v="N/A"/>
    <s v="N/A"/>
    <s v="N/A"/>
    <s v="N/A"/>
    <s v="N/A"/>
    <m/>
    <m/>
    <m/>
    <n v="4460435262"/>
    <n v="1"/>
    <m/>
    <d v="2026-06-25T00:00:00"/>
    <s v="EN AJUSTE POR PARTE DEL ÁREA No.2"/>
  </r>
  <r>
    <s v="8033-4-36 (2026)"/>
    <s v="INVERSIÓN"/>
    <s v="I-2026-62107"/>
    <d v="2026-05-15T00:00:00"/>
    <d v="2026-05-19T00:00:00"/>
    <s v="PTE"/>
    <x v="8"/>
    <x v="3"/>
    <x v="2"/>
    <x v="0"/>
    <s v="N/A"/>
    <n v="5100"/>
    <s v="GESTION INSTITUCIONAL"/>
    <s v="DIRECCION TALENTO HUMANO"/>
    <s v="PTE"/>
    <s v="Adquisición de señalización para el nivel central y local, según lo establecido en la normatividad vigente."/>
    <s v="SENALIZACION"/>
    <x v="3"/>
    <s v="N/A"/>
    <n v="39206386"/>
    <s v="NO"/>
    <n v="667"/>
    <s v="15/05/2026"/>
    <n v="39206386"/>
    <m/>
    <m/>
    <m/>
    <m/>
    <m/>
    <m/>
    <m/>
    <m/>
    <m/>
    <m/>
    <m/>
    <m/>
    <m/>
    <m/>
    <m/>
    <m/>
    <m/>
    <m/>
    <n v="39206386"/>
    <n v="1"/>
    <m/>
    <m/>
    <m/>
  </r>
  <r>
    <s v="8060-1-29 (2026)"/>
    <s v="INVERSIÓN"/>
    <s v="I-2026-62199"/>
    <d v="2026-05-19T00:00:00"/>
    <d v="2026-05-19T00:00:00"/>
    <s v="PTE"/>
    <x v="3"/>
    <x v="1"/>
    <x v="3"/>
    <x v="1"/>
    <s v="N/A"/>
    <n v="4200"/>
    <s v="ACCESO Y PERMANENCIA"/>
    <s v="BIENESTAR ESTUDIANTIL"/>
    <s v="PTE"/>
    <s v=" Realizar la interventoría integral (técnica, financiera, administrativa, contable y jurídica) a las órdenes de compra y/o contratos que suscriba la Secretaría de Educación del Distrito para ejecutar la modalidad de refrigerios escolares del Programa de Alimentación Escolar, en los colegios oficiales de la ciudad de Bogotá D.C."/>
    <s v="INTERVENTORIA REFRIGERIOS"/>
    <x v="4"/>
    <s v="N/A"/>
    <s v="PTE"/>
    <s v="SI"/>
    <s v="PTE"/>
    <s v="PTE"/>
    <s v="PTE"/>
    <m/>
    <m/>
    <m/>
    <m/>
    <m/>
    <m/>
    <m/>
    <m/>
    <m/>
    <m/>
    <m/>
    <m/>
    <m/>
    <m/>
    <m/>
    <m/>
    <m/>
    <m/>
    <e v="#VALUE!"/>
    <e v="#VALUE!"/>
    <m/>
    <m/>
    <m/>
  </r>
  <r>
    <s v="8033-4-36 (2026)"/>
    <s v="INVERSIÓN"/>
    <s v="I-2026-62345"/>
    <d v="2026-05-19T00:00:00"/>
    <d v="2026-05-19T00:00:00"/>
    <s v="PTE"/>
    <x v="0"/>
    <x v="0"/>
    <x v="2"/>
    <x v="0"/>
    <s v="N/A"/>
    <n v="3300"/>
    <s v="CALIDAD Y PERTINENCIA"/>
    <s v="DIRECCION DE CIENCIAS, TECNOLOGIAS Y MEDIOS EDUCATIVOS"/>
    <s v="PTE"/>
    <s v=" Aunar esfuerzos técnicos, pedagógicos, financieros y administrativos para el fortalecimiento de competencias comunicativas en inglés de estudiantes de las instituciones educativas distritales de Bogotá a través del uso de una herramienta de inteligencia artificial y acompañamiento pedagógico"/>
    <s v="INGLES"/>
    <x v="2"/>
    <s v="N/A"/>
    <n v="1152046485"/>
    <s v="NO"/>
    <n v="663"/>
    <s v="15/05/2026"/>
    <n v="1000000000"/>
    <m/>
    <m/>
    <m/>
    <m/>
    <m/>
    <m/>
    <m/>
    <m/>
    <m/>
    <m/>
    <m/>
    <m/>
    <m/>
    <m/>
    <m/>
    <m/>
    <m/>
    <m/>
    <n v="1152046485"/>
    <n v="1"/>
    <m/>
    <m/>
    <s v="EN AJUSTE POR PARTE DEL ÁREA No.1"/>
  </r>
  <r>
    <s v="8053-2-5 (2026)"/>
    <s v="INVERSIÓN"/>
    <s v="PTE"/>
    <s v="PTE"/>
    <s v="PTE"/>
    <s v="PTE"/>
    <x v="2"/>
    <x v="3"/>
    <x v="3"/>
    <x v="1"/>
    <s v="N/A"/>
    <n v="3100"/>
    <s v="CALIDAD Y PERTINENCIA"/>
    <s v="DIRECCION DE PREESCOLAR Y BASICA"/>
    <s v="PTE"/>
    <s v="Aunar esfuerzos técnicos, administrativos y financieros, para la implementación de un proceso fortalecimiento institucional basado en el acompañamiento situado a maestros y maestras del sistema educativo oficial, que hace parte del sistema aseguramiento a la calidad de la educación inicial en el marco de la atención integral a la primera infancia."/>
    <s v="ACOMPAÑAMIENTO A MAESTROS DE PRIMERA INFANCIA"/>
    <x v="2"/>
    <s v="N/A"/>
    <n v="2364104548"/>
    <s v="NO"/>
    <n v="665"/>
    <s v="15/05/2026"/>
    <n v="3000000000"/>
    <m/>
    <m/>
    <m/>
    <m/>
    <m/>
    <m/>
    <m/>
    <m/>
    <m/>
    <m/>
    <m/>
    <m/>
    <m/>
    <m/>
    <m/>
    <m/>
    <m/>
    <m/>
    <n v="2364104548"/>
    <n v="1"/>
    <m/>
    <d v="2026-06-09T00:00:00"/>
    <s v="EN AJUSTE POR PARTE DEL ÁREA No.3"/>
  </r>
  <r>
    <s v="7638-3-229 (2026)"/>
    <s v="INVERSIÓN"/>
    <s v="I-2026-67471"/>
    <s v="27/05/2026"/>
    <s v="28/05/2026"/>
    <s v="PTE"/>
    <x v="1"/>
    <x v="0"/>
    <x v="2"/>
    <x v="0"/>
    <s v="N/A"/>
    <n v="4400"/>
    <s v="ACCESO Y PERMANENCIA"/>
    <s v="DIREECION DE DOTACIONES ESCOLARES"/>
    <s v="PTE"/>
    <s v="ADQUIRIR BANCOS DE ENERGÍA SOLAR Y EQUIPOS DE MEDICION PARA EL FORTALECIMIENTO DE LOS AMBIENTES DE FORMACION DE LAS INSTITUCIONES EDUCATIVAS DISTRITALES CONFORME A LAS NECESIDADES DE LA SECRETARIA DE EDUCACION DEL DISTRITO"/>
    <s v="ENERGIA SOLAR"/>
    <x v="0"/>
    <s v="N/A"/>
    <n v="626200588"/>
    <s v="NO"/>
    <n v="575"/>
    <d v="2026-11-04T00:00:00"/>
    <n v="626200588"/>
    <m/>
    <m/>
    <m/>
    <m/>
    <m/>
    <m/>
    <m/>
    <m/>
    <m/>
    <m/>
    <m/>
    <m/>
    <m/>
    <m/>
    <m/>
    <m/>
    <m/>
    <m/>
    <n v="626200588"/>
    <n v="1"/>
    <m/>
    <m/>
    <m/>
  </r>
  <r>
    <s v="7638-3-211 "/>
    <s v="INVERSIÓN"/>
    <s v="I-2026-67470"/>
    <s v="27/05/2026"/>
    <s v="28/05/2026"/>
    <s v="PTE"/>
    <x v="6"/>
    <x v="1"/>
    <x v="3"/>
    <x v="1"/>
    <s v="N/A"/>
    <n v="4400"/>
    <s v="ACCESO Y PERMANENCIA"/>
    <s v="DIREECION DE DOTACIONES ESCOLARES"/>
    <s v="PTE"/>
    <s v=" ADQUISICIÓN DE MOBILIARIO ESCOLAR Y ADMINISTRATIVO A TRAVÉS DEL ACUERDO MARCO DE PRECIOS CCE-SNG-AMP-001-2024 PARA LAS INSTITUCIONES EDUCATIVAS DISTRITALES Y ÁREAS ADMINISTRATIVAS DEL NIVEL CENTRAL Y /O LOCAL CONFORME A LAS NECESIDADES DE LA SECRETARÍA DE EDUCACIÓN DEL DISTRITO."/>
    <s v="MOBILIARIO ESCOLAR Y ADMINISTRATIVO"/>
    <x v="1"/>
    <s v="N/A"/>
    <n v="12890029839"/>
    <s v="NO"/>
    <s v="668 Y 619"/>
    <s v="15/05/2026 Y 27/04/2026"/>
    <s v="$3.321.028.821 Y $9.569.001.018"/>
    <d v="2026-06-11T00:00:00"/>
    <s v="N/A"/>
    <s v="N/A"/>
    <m/>
    <m/>
    <m/>
    <m/>
    <m/>
    <m/>
    <m/>
    <m/>
    <m/>
    <m/>
    <m/>
    <m/>
    <m/>
    <m/>
    <m/>
    <n v="12890029839"/>
    <n v="1"/>
    <m/>
    <d v="2026-06-04T00:00:00"/>
    <s v="EN AJUSTE POR PARTE DEL ÁREA No.2"/>
  </r>
  <r>
    <s v="8060-1-33 (2026)"/>
    <s v="INVERSIÓN"/>
    <s v="I-2026-66698"/>
    <s v="27/05/2026"/>
    <d v="2026-05-28T00:00:00"/>
    <s v="PTE"/>
    <x v="5"/>
    <x v="3"/>
    <x v="3"/>
    <x v="1"/>
    <s v="N/A"/>
    <n v="4200"/>
    <s v="ACCESO Y PERMANENCIA"/>
    <s v="BIENESTAR ESTUDIANTIL"/>
    <s v="PTE"/>
    <s v="Suministrar alimentos para la operación del Programa de Alimentación Escolar – PAE-, con ocasión del Decimo Evento de Cotización en el marco del Instrumento de Agregación de la Demanda CCE-205-IAD-2023 suscrito entre la Agencia Nacional de Contratación Pública - Colombia Compra Eficiente, la Secretaría de Educación del Distrito y los proveedores que resultaron adjudicatarios en la licitación pública CCENEG-071-01-2022."/>
    <s v="PAE "/>
    <x v="1"/>
    <s v="N/A"/>
    <s v="PTE"/>
    <s v="NO"/>
    <s v="PTE"/>
    <s v="PTE"/>
    <s v="PTE"/>
    <m/>
    <m/>
    <m/>
    <m/>
    <m/>
    <m/>
    <m/>
    <m/>
    <m/>
    <m/>
    <m/>
    <m/>
    <m/>
    <m/>
    <m/>
    <m/>
    <m/>
    <m/>
    <e v="#VALUE!"/>
    <e v="#VALUE!"/>
    <m/>
    <m/>
    <m/>
  </r>
  <r>
    <s v="8060-1-35 (2026); 8060-1-36 (2026)"/>
    <s v="INVERSIÓN"/>
    <s v="I-2026-67846"/>
    <d v="2026-05-28T00:00:00"/>
    <d v="2026-05-28T00:00:00"/>
    <s v="PTE"/>
    <x v="7"/>
    <x v="1"/>
    <x v="2"/>
    <x v="0"/>
    <s v="N/A"/>
    <n v="4200"/>
    <s v="ACCESO Y PERMANENCIA"/>
    <s v="BIENESTAR ESTUDIANTIL"/>
    <s v="PTE"/>
    <s v="Contratar el servicio de recepción, almacenamiento, ensamble y distribución de refrigerios escolares, con ocasión del Sexto Evento de Cotización en el marco del Instrumento de Agregación de Demanda CCE-115-2023 suscrito entre la Agencia Nacional de Contratación Pública - Colombia Compra Eficiente, la Secretaría de Educación del Distrito y los proveedores que resultaron adjudicatarios en la Licitación Pública CCENEG-069-01-2022"/>
    <s v="DISTRIBUCION DEL REFRIGERIOS"/>
    <x v="1"/>
    <s v="N/A"/>
    <n v="10512801192"/>
    <s v="NO"/>
    <n v="695"/>
    <s v="27/05/2026"/>
    <n v="10512801192"/>
    <m/>
    <m/>
    <m/>
    <m/>
    <m/>
    <m/>
    <m/>
    <m/>
    <m/>
    <m/>
    <m/>
    <m/>
    <m/>
    <m/>
    <m/>
    <m/>
    <m/>
    <m/>
    <n v="10512801192"/>
    <n v="1"/>
    <m/>
    <m/>
    <m/>
  </r>
  <r>
    <s v="O2120201003033331101-1-6 (2026); O2120201003033336103-1-7 (2026)"/>
    <s v="FUNCIONAMIENTO"/>
    <s v="I-2026-67846"/>
    <d v="2026-06-01T00:00:00"/>
    <d v="2026-06-02T00:00:00"/>
    <s v="PTE"/>
    <x v="6"/>
    <x v="4"/>
    <x v="2"/>
    <x v="0"/>
    <s v="N/A"/>
    <n v="5300"/>
    <s v="GESTIÓN INSTITUCIONAL"/>
    <s v="DIRECCIÓN DE SERVICIOS ADMINISTRATIVOS "/>
    <s v="SED-MC-DSA-040-2026"/>
    <s v="Suministro de combustible para la operación y servicio del parque automotor de la Secretaría de educación del distrito"/>
    <s v="SUMINISTRO DE COMBUSTIBLE "/>
    <x v="3"/>
    <s v="N/A"/>
    <s v="$ 106.948.92"/>
    <s v="NO"/>
    <s v="222 y 360"/>
    <s v="16/01/2026 Y 06/02/2026"/>
    <s v="$17.310.000 Y $89.060.045"/>
    <d v="2026-06-10T00:00:00"/>
    <s v="N/A"/>
    <s v="N/A"/>
    <m/>
    <m/>
    <m/>
    <m/>
    <m/>
    <s v="N/A"/>
    <s v="N/A"/>
    <s v="N/A"/>
    <s v="N/A"/>
    <s v="N/A"/>
    <m/>
    <m/>
    <m/>
    <m/>
    <m/>
    <e v="#VALUE!"/>
    <e v="#VALUE!"/>
    <m/>
    <d v="2026-06-09T00:00:00"/>
    <s v="EVALUACIÓN"/>
  </r>
  <r>
    <s v="7701-4-7 (2026)"/>
    <s v="INVERSIÓN"/>
    <m/>
    <m/>
    <d v="2026-06-03T00:00:00"/>
    <s v="PTE "/>
    <x v="9"/>
    <x v="1"/>
    <x v="2"/>
    <x v="0"/>
    <s v="N/A"/>
    <n v="5300"/>
    <s v="GESTIÓN INSTITUCIONAL"/>
    <s v="DIRECCIÓN DE SERVICIOS ADMNINISTRATIVOS "/>
    <s v="PTE "/>
    <s v="Prestar servicios profesionales de seguimiento para verificar el cumplimiento del certificado del Sistema de Gestión de la Calidad en la Norma ISO 9001:2015 del proceso de servicio integral a la ciudadanía de la Secretaría de Educación del Distrito "/>
    <s v="PRESTAR SERVICIOS PROFESIONALES "/>
    <x v="3"/>
    <s v="N/A"/>
    <s v="$3.812.760"/>
    <s v="NO"/>
    <n v="478"/>
    <s v="26/02/2026"/>
    <s v="$9.500.000"/>
    <m/>
    <m/>
    <m/>
    <m/>
    <m/>
    <m/>
    <m/>
    <m/>
    <m/>
    <m/>
    <m/>
    <m/>
    <m/>
    <m/>
    <m/>
    <m/>
    <m/>
    <m/>
    <n v="3812760"/>
    <n v="1"/>
    <m/>
    <d v="2026-06-11T00:00:00"/>
    <s v="EN AJUSTE POR PARTE DEL ÁREA No.1"/>
  </r>
  <r>
    <s v="7638-5-157 (2026)"/>
    <s v="INVERSIÓN"/>
    <s v="I-2026-70448"/>
    <d v="2026-06-03T00:00:00"/>
    <d v="2026-06-03T00:00:00"/>
    <s v="PTE"/>
    <x v="6"/>
    <x v="4"/>
    <x v="3"/>
    <x v="1"/>
    <s v="N/A"/>
    <n v="4300"/>
    <s v="ACCESO Y PERMANENCIA "/>
    <s v="DIRECCIÓN DE CONTRUCCIÓNES"/>
    <s v="PTE"/>
    <s v="Interventoria integral al contrato de elaboración de estudios y diseños para la obtención de licencias y permisos necesarios para adelantar las obras de urbanismo de los colegios priorizados por la secretaria de educación del distrito en la ciudad de bogota D.C "/>
    <s v="INTERVENTORIA INTEGRAL AL  CONTRATO  DE ELABORACIÓN "/>
    <x v="4"/>
    <s v="N/A"/>
    <s v="$270.521.574,00"/>
    <s v="NO"/>
    <n v="563"/>
    <s v="31/03/2026"/>
    <s v="300.000.000"/>
    <s v="17/06/2026"/>
    <s v="N/A"/>
    <s v="N/A"/>
    <m/>
    <m/>
    <m/>
    <m/>
    <m/>
    <s v="N/A"/>
    <s v="N/A"/>
    <s v="N/A"/>
    <s v="N/A"/>
    <s v="N/A"/>
    <m/>
    <m/>
    <m/>
    <m/>
    <m/>
    <n v="270521574"/>
    <n v="1"/>
    <m/>
    <d v="2026-06-12T00:00:00"/>
    <s v="EN AJUSTE POR PARTE DEL ÁREA No.1"/>
  </r>
  <r>
    <s v="7638-2-233(2026)"/>
    <s v="INVERSIÓN"/>
    <s v="I-2026-70448"/>
    <d v="2026-06-09T00:00:00"/>
    <d v="2026-06-10T00:00:00"/>
    <s v="PTE"/>
    <x v="8"/>
    <x v="1"/>
    <x v="2"/>
    <x v="1"/>
    <m/>
    <n v="4300"/>
    <s v="ACCESO Y PERMANENCIA "/>
    <s v="DIRECCIÓN DE CONTRUCCIÓNES"/>
    <s v="PTE"/>
    <s v="INTERVENTORÍA INTEGRAL AL CONTRATO PARA ADELANTAR LAS OBRAS DE OPTIMIZACIÓN DE COLEGIOS EN ESQUEMA CASE, Y ATENCIÓN DE EMERGENCIAS Y/O OBRAS PRIORITARIA"/>
    <s v="INTERVENTORIA INTEGRAL  AL CONTRATO PARA ADELANTAR"/>
    <x v="4"/>
    <s v="N/A"/>
    <s v="$769.559.094,00"/>
    <s v="NO"/>
    <m/>
    <m/>
    <m/>
    <m/>
    <m/>
    <m/>
    <m/>
    <m/>
    <m/>
    <m/>
    <m/>
    <m/>
    <m/>
    <m/>
    <m/>
    <m/>
    <m/>
    <m/>
    <m/>
    <m/>
    <m/>
    <n v="769559094"/>
    <n v="1"/>
    <m/>
    <m/>
    <m/>
  </r>
  <r>
    <s v="8033-4-35 (2026)"/>
    <s v="INVERSIÓN"/>
    <s v="I-2026-74396"/>
    <d v="2026-06-11T00:00:00"/>
    <d v="2026-06-16T00:00:00"/>
    <s v="PTE"/>
    <x v="9"/>
    <x v="4"/>
    <x v="3"/>
    <x v="1"/>
    <m/>
    <n v="5100"/>
    <s v="GESTIÓN INSTITUCIONAL"/>
    <s v="DIRECCIÓN DE TALENTO HUMANO"/>
    <s v="SED-MC-DTH-039-2026"/>
    <s v="Adquisición de elementos de protección personal para el personal administrativo y contratista de la SED, según lo establecido en la normatividad vigente."/>
    <s v="ADQUISICIÓN DE ELEMENTOS DE PROTECCIÓN "/>
    <x v="3"/>
    <s v="N/A"/>
    <s v="$40.939.778"/>
    <s v="NO"/>
    <n v="666"/>
    <d v="2026-05-15T00:00:00"/>
    <s v="40.939.778"/>
    <m/>
    <m/>
    <m/>
    <m/>
    <m/>
    <m/>
    <m/>
    <m/>
    <m/>
    <m/>
    <m/>
    <m/>
    <m/>
    <m/>
    <m/>
    <m/>
    <m/>
    <m/>
    <n v="40939778"/>
    <n v="1"/>
    <m/>
    <m/>
    <m/>
  </r>
  <r>
    <s v="7701-3-34 (2026)"/>
    <s v="INVERSIÓN"/>
    <s v="I-2026-77234"/>
    <d v="2026-06-18T00:00:00"/>
    <d v="2026-06-19T00:00:00"/>
    <s v="PTE"/>
    <x v="9"/>
    <x v="1"/>
    <x v="2"/>
    <x v="0"/>
    <m/>
    <n v="5300"/>
    <s v="GESTIÓN INSTITUCIONAL"/>
    <s v="DIRECCIÓN SERVICIOS ADMINISTRATIVOS "/>
    <s v="PTE"/>
    <s v="prestar el servicio de calibración y suministro de baterías a 24 equipos de medición de temperatura y humedad relativa en los diferentes archivos de la Secretaría de Educación del Distrito."/>
    <s v="PRESTAR SERVICIO DE CALIBRACIÓN"/>
    <x v="3"/>
    <s v="N/A"/>
    <s v="$8.555.160"/>
    <s v="NO"/>
    <n v="847"/>
    <d v="2026-06-09T00:00:00"/>
    <s v="10.006.368"/>
    <m/>
    <m/>
    <m/>
    <m/>
    <m/>
    <m/>
    <m/>
    <m/>
    <m/>
    <m/>
    <m/>
    <m/>
    <m/>
    <m/>
    <m/>
    <m/>
    <m/>
    <m/>
    <n v="8555160"/>
    <n v="1"/>
    <m/>
    <m/>
    <m/>
  </r>
  <r>
    <m/>
    <m/>
    <m/>
    <m/>
    <m/>
    <m/>
    <x v="10"/>
    <x v="3"/>
    <x v="4"/>
    <x v="2"/>
    <m/>
    <m/>
    <m/>
    <m/>
    <m/>
    <s v="  "/>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r>
    <m/>
    <m/>
    <m/>
    <m/>
    <m/>
    <m/>
    <x v="10"/>
    <x v="3"/>
    <x v="4"/>
    <x v="2"/>
    <m/>
    <m/>
    <m/>
    <m/>
    <m/>
    <m/>
    <m/>
    <x v="7"/>
    <m/>
    <m/>
    <m/>
    <m/>
    <m/>
    <m/>
    <m/>
    <m/>
    <m/>
    <m/>
    <m/>
    <m/>
    <m/>
    <m/>
    <m/>
    <m/>
    <m/>
    <m/>
    <m/>
    <m/>
    <m/>
    <m/>
    <m/>
    <m/>
    <n v="0"/>
    <e v="#DIV/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C44A50F-F631-4244-B348-E28BC484F372}" name="TablaDinámica8" cacheId="54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G17:H26" firstHeaderRow="1" firstDataRow="1" firstDataCol="1"/>
  <pivotFields count="2">
    <pivotField axis="axisRow" showAll="0">
      <items count="10">
        <item x="0"/>
        <item m="1" x="8"/>
        <item x="1"/>
        <item x="7"/>
        <item x="2"/>
        <item x="3"/>
        <item x="4"/>
        <item x="5"/>
        <item x="6"/>
        <item t="default"/>
      </items>
    </pivotField>
    <pivotField dataField="1" showAll="0"/>
  </pivotFields>
  <rowFields count="1">
    <field x="0"/>
  </rowFields>
  <rowItems count="9">
    <i>
      <x/>
    </i>
    <i>
      <x v="2"/>
    </i>
    <i>
      <x v="3"/>
    </i>
    <i>
      <x v="4"/>
    </i>
    <i>
      <x v="5"/>
    </i>
    <i>
      <x v="6"/>
    </i>
    <i>
      <x v="7"/>
    </i>
    <i>
      <x v="8"/>
    </i>
    <i t="grand">
      <x/>
    </i>
  </rowItems>
  <colItems count="1">
    <i/>
  </colItems>
  <dataFields count="1">
    <dataField name="Suma de CANTIDAD CONTRATOS" fld="1"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1F56F59-166D-C747-BEAE-8FFB3A51449D}" name="TablaDinámica7" cacheId="54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12" firstHeaderRow="0" firstDataRow="1" firstDataCol="1"/>
  <pivotFields count="84">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dataField="1" showAll="0"/>
    <pivotField showAll="0"/>
    <pivotField axis="axisRow" showAll="0">
      <items count="14">
        <item x="0"/>
        <item m="1" x="9"/>
        <item x="3"/>
        <item m="1" x="11"/>
        <item m="1" x="12"/>
        <item m="1" x="10"/>
        <item x="7"/>
        <item x="6"/>
        <item x="1"/>
        <item m="1" x="8"/>
        <item x="4"/>
        <item x="2"/>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2"/>
  </rowFields>
  <rowItems count="9">
    <i>
      <x/>
    </i>
    <i>
      <x v="2"/>
    </i>
    <i>
      <x v="6"/>
    </i>
    <i>
      <x v="7"/>
    </i>
    <i>
      <x v="8"/>
    </i>
    <i>
      <x v="10"/>
    </i>
    <i>
      <x v="11"/>
    </i>
    <i>
      <x v="12"/>
    </i>
    <i t="grand">
      <x/>
    </i>
  </rowItems>
  <colFields count="1">
    <field x="-2"/>
  </colFields>
  <colItems count="3">
    <i>
      <x/>
    </i>
    <i i="1">
      <x v="1"/>
    </i>
    <i i="2">
      <x v="2"/>
    </i>
  </colItems>
  <dataFields count="3">
    <dataField name="Cuenta de OBJETO ESTUDIO PREVIO" fld="18" subtotal="count" baseField="0" baseItem="0"/>
    <dataField name="Suma de Valor Estimado Estudio Previo" fld="20" baseField="0" baseItem="0" numFmtId="176"/>
    <dataField name="Suma de VALOR ADJUDICADO " fld="71" baseField="0" baseItem="0" numFmtId="176"/>
  </dataFields>
  <formats count="1">
    <format dxfId="221">
      <pivotArea outline="0" collapsedLevelsAreSubtotals="1" fieldPosition="0">
        <references count="1">
          <reference field="4294967294" count="2" selected="0">
            <x v="1"/>
            <x v="2"/>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9AF3EF8-1953-074C-A022-7E3E524D430C}" name="TablaDinámica11" cacheId="54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
  <location ref="V14:X23" firstHeaderRow="0" firstDataRow="1" firstDataCol="1"/>
  <pivotFields count="3">
    <pivotField axis="axisRow" showAll="0">
      <items count="9">
        <item x="0"/>
        <item x="1"/>
        <item x="7"/>
        <item x="2"/>
        <item x="3"/>
        <item x="4"/>
        <item x="5"/>
        <item x="6"/>
        <item t="default"/>
      </items>
    </pivotField>
    <pivotField dataField="1" showAll="0"/>
    <pivotField dataField="1" showAll="0"/>
  </pivotFields>
  <rowFields count="1">
    <field x="0"/>
  </rowFields>
  <rowItems count="9">
    <i>
      <x/>
    </i>
    <i>
      <x v="1"/>
    </i>
    <i>
      <x v="2"/>
    </i>
    <i>
      <x v="3"/>
    </i>
    <i>
      <x v="4"/>
    </i>
    <i>
      <x v="5"/>
    </i>
    <i>
      <x v="6"/>
    </i>
    <i>
      <x v="7"/>
    </i>
    <i t="grand">
      <x/>
    </i>
  </rowItems>
  <colFields count="1">
    <field x="-2"/>
  </colFields>
  <colItems count="2">
    <i>
      <x/>
    </i>
    <i i="1">
      <x v="1"/>
    </i>
  </colItems>
  <dataFields count="2">
    <dataField name="CANTIDAD CONTRATOS 2024 " fld="1" baseField="0" baseItem="0"/>
    <dataField name=" CANTIDAD CONTRATOS 2025" fld="2" baseField="0" baseItem="0"/>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2" format="2" series="1">
      <pivotArea type="data" outline="0" fieldPosition="0">
        <references count="1">
          <reference field="4294967294" count="1" selected="0">
            <x v="0"/>
          </reference>
        </references>
      </pivotArea>
    </chartFormat>
    <chartFormat chart="2" format="3" series="1">
      <pivotArea type="data" outline="0" fieldPosition="0">
        <references count="1">
          <reference field="4294967294" count="1" selected="0">
            <x v="1"/>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F58D076-77B5-8245-938E-1DE8876E2260}" name="TablaDinámica10" cacheId="54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L17:O26" firstHeaderRow="0" firstDataRow="1" firstDataCol="1"/>
  <pivotFields count="5">
    <pivotField axis="axisRow" showAll="0">
      <items count="10">
        <item x="0"/>
        <item m="1" x="8"/>
        <item x="1"/>
        <item x="7"/>
        <item x="2"/>
        <item x="3"/>
        <item x="4"/>
        <item x="5"/>
        <item x="6"/>
        <item t="default"/>
      </items>
    </pivotField>
    <pivotField showAll="0"/>
    <pivotField dataField="1" numFmtId="176" showAll="0"/>
    <pivotField dataField="1" numFmtId="176" showAll="0"/>
    <pivotField dataField="1" numFmtId="10" showAll="0"/>
  </pivotFields>
  <rowFields count="1">
    <field x="0"/>
  </rowFields>
  <rowItems count="9">
    <i>
      <x/>
    </i>
    <i>
      <x v="2"/>
    </i>
    <i>
      <x v="3"/>
    </i>
    <i>
      <x v="4"/>
    </i>
    <i>
      <x v="5"/>
    </i>
    <i>
      <x v="6"/>
    </i>
    <i>
      <x v="7"/>
    </i>
    <i>
      <x v="8"/>
    </i>
    <i t="grand">
      <x/>
    </i>
  </rowItems>
  <colFields count="1">
    <field x="-2"/>
  </colFields>
  <colItems count="3">
    <i>
      <x/>
    </i>
    <i i="1">
      <x v="1"/>
    </i>
    <i i="2">
      <x v="2"/>
    </i>
  </colItems>
  <dataFields count="3">
    <dataField name="Valor estudio previo" fld="2" baseField="0" baseItem="0" numFmtId="176"/>
    <dataField name="Valor adjudicado" fld="3" baseField="0" baseItem="0" numFmtId="176"/>
    <dataField name="Ahorro " fld="4" baseField="0" baseItem="0" numFmtId="10"/>
  </dataFields>
  <chartFormats count="59">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pivotArea type="data" outline="0" fieldPosition="0">
        <references count="2">
          <reference field="4294967294" count="1" selected="0">
            <x v="1"/>
          </reference>
          <reference field="0" count="1" selected="0">
            <x v="0"/>
          </reference>
        </references>
      </pivotArea>
    </chartFormat>
    <chartFormat chart="0" format="4">
      <pivotArea type="data" outline="0" fieldPosition="0">
        <references count="2">
          <reference field="4294967294" count="1" selected="0">
            <x v="0"/>
          </reference>
          <reference field="0" count="1" selected="0">
            <x v="0"/>
          </reference>
        </references>
      </pivotArea>
    </chartFormat>
    <chartFormat chart="0" format="5">
      <pivotArea type="data" outline="0" fieldPosition="0">
        <references count="2">
          <reference field="4294967294" count="1" selected="0">
            <x v="1"/>
          </reference>
          <reference field="0" count="1" selected="0">
            <x v="1"/>
          </reference>
        </references>
      </pivotArea>
    </chartFormat>
    <chartFormat chart="0" format="6">
      <pivotArea type="data" outline="0" fieldPosition="0">
        <references count="2">
          <reference field="4294967294" count="1" selected="0">
            <x v="0"/>
          </reference>
          <reference field="0" count="1" selected="0">
            <x v="1"/>
          </reference>
        </references>
      </pivotArea>
    </chartFormat>
    <chartFormat chart="0" format="7">
      <pivotArea type="data" outline="0" fieldPosition="0">
        <references count="2">
          <reference field="4294967294" count="1" selected="0">
            <x v="0"/>
          </reference>
          <reference field="0" count="1" selected="0">
            <x v="2"/>
          </reference>
        </references>
      </pivotArea>
    </chartFormat>
    <chartFormat chart="0" format="8">
      <pivotArea type="data" outline="0" fieldPosition="0">
        <references count="2">
          <reference field="4294967294" count="1" selected="0">
            <x v="1"/>
          </reference>
          <reference field="0" count="1" selected="0">
            <x v="2"/>
          </reference>
        </references>
      </pivotArea>
    </chartFormat>
    <chartFormat chart="0" format="9">
      <pivotArea type="data" outline="0" fieldPosition="0">
        <references count="2">
          <reference field="4294967294" count="1" selected="0">
            <x v="1"/>
          </reference>
          <reference field="0" count="1" selected="0">
            <x v="3"/>
          </reference>
        </references>
      </pivotArea>
    </chartFormat>
    <chartFormat chart="0" format="10">
      <pivotArea type="data" outline="0" fieldPosition="0">
        <references count="2">
          <reference field="4294967294" count="1" selected="0">
            <x v="0"/>
          </reference>
          <reference field="0" count="1" selected="0">
            <x v="3"/>
          </reference>
        </references>
      </pivotArea>
    </chartFormat>
    <chartFormat chart="0" format="11">
      <pivotArea type="data" outline="0" fieldPosition="0">
        <references count="2">
          <reference field="4294967294" count="1" selected="0">
            <x v="1"/>
          </reference>
          <reference field="0" count="1" selected="0">
            <x v="4"/>
          </reference>
        </references>
      </pivotArea>
    </chartFormat>
    <chartFormat chart="0" format="12">
      <pivotArea type="data" outline="0" fieldPosition="0">
        <references count="2">
          <reference field="4294967294" count="1" selected="0">
            <x v="0"/>
          </reference>
          <reference field="0" count="1" selected="0">
            <x v="4"/>
          </reference>
        </references>
      </pivotArea>
    </chartFormat>
    <chartFormat chart="0" format="13">
      <pivotArea type="data" outline="0" fieldPosition="0">
        <references count="2">
          <reference field="4294967294" count="1" selected="0">
            <x v="0"/>
          </reference>
          <reference field="0" count="1" selected="0">
            <x v="5"/>
          </reference>
        </references>
      </pivotArea>
    </chartFormat>
    <chartFormat chart="0" format="14">
      <pivotArea type="data" outline="0" fieldPosition="0">
        <references count="2">
          <reference field="4294967294" count="1" selected="0">
            <x v="1"/>
          </reference>
          <reference field="0" count="1" selected="0">
            <x v="5"/>
          </reference>
        </references>
      </pivotArea>
    </chartFormat>
    <chartFormat chart="0" format="15">
      <pivotArea type="data" outline="0" fieldPosition="0">
        <references count="2">
          <reference field="4294967294" count="1" selected="0">
            <x v="0"/>
          </reference>
          <reference field="0" count="1" selected="0">
            <x v="6"/>
          </reference>
        </references>
      </pivotArea>
    </chartFormat>
    <chartFormat chart="0" format="16">
      <pivotArea type="data" outline="0" fieldPosition="0">
        <references count="2">
          <reference field="4294967294" count="1" selected="0">
            <x v="1"/>
          </reference>
          <reference field="0" count="1" selected="0">
            <x v="6"/>
          </reference>
        </references>
      </pivotArea>
    </chartFormat>
    <chartFormat chart="0" format="17">
      <pivotArea type="data" outline="0" fieldPosition="0">
        <references count="2">
          <reference field="4294967294" count="1" selected="0">
            <x v="0"/>
          </reference>
          <reference field="0" count="1" selected="0">
            <x v="8"/>
          </reference>
        </references>
      </pivotArea>
    </chartFormat>
    <chartFormat chart="0" format="18">
      <pivotArea type="data" outline="0" fieldPosition="0">
        <references count="2">
          <reference field="4294967294" count="1" selected="0">
            <x v="1"/>
          </reference>
          <reference field="0" count="1" selected="0">
            <x v="8"/>
          </reference>
        </references>
      </pivotArea>
    </chartFormat>
    <chartFormat chart="0" format="19">
      <pivotArea type="data" outline="0" fieldPosition="0">
        <references count="2">
          <reference field="4294967294" count="1" selected="0">
            <x v="1"/>
          </reference>
          <reference field="0" count="1" selected="0">
            <x v="7"/>
          </reference>
        </references>
      </pivotArea>
    </chartFormat>
    <chartFormat chart="0" format="20">
      <pivotArea type="data" outline="0" fieldPosition="0">
        <references count="2">
          <reference field="4294967294" count="1" selected="0">
            <x v="0"/>
          </reference>
          <reference field="0" count="1" selected="0">
            <x v="7"/>
          </reference>
        </references>
      </pivotArea>
    </chartFormat>
    <chartFormat chart="11" format="21" series="1">
      <pivotArea type="data" outline="0" fieldPosition="0">
        <references count="1">
          <reference field="4294967294" count="1" selected="0">
            <x v="0"/>
          </reference>
        </references>
      </pivotArea>
    </chartFormat>
    <chartFormat chart="11" format="22">
      <pivotArea type="data" outline="0" fieldPosition="0">
        <references count="2">
          <reference field="4294967294" count="1" selected="0">
            <x v="0"/>
          </reference>
          <reference field="0" count="1" selected="0">
            <x v="0"/>
          </reference>
        </references>
      </pivotArea>
    </chartFormat>
    <chartFormat chart="11" format="23">
      <pivotArea type="data" outline="0" fieldPosition="0">
        <references count="2">
          <reference field="4294967294" count="1" selected="0">
            <x v="0"/>
          </reference>
          <reference field="0" count="1" selected="0">
            <x v="2"/>
          </reference>
        </references>
      </pivotArea>
    </chartFormat>
    <chartFormat chart="11" format="24">
      <pivotArea type="data" outline="0" fieldPosition="0">
        <references count="2">
          <reference field="4294967294" count="1" selected="0">
            <x v="0"/>
          </reference>
          <reference field="0" count="1" selected="0">
            <x v="3"/>
          </reference>
        </references>
      </pivotArea>
    </chartFormat>
    <chartFormat chart="11" format="25">
      <pivotArea type="data" outline="0" fieldPosition="0">
        <references count="2">
          <reference field="4294967294" count="1" selected="0">
            <x v="0"/>
          </reference>
          <reference field="0" count="1" selected="0">
            <x v="4"/>
          </reference>
        </references>
      </pivotArea>
    </chartFormat>
    <chartFormat chart="11" format="26">
      <pivotArea type="data" outline="0" fieldPosition="0">
        <references count="2">
          <reference field="4294967294" count="1" selected="0">
            <x v="0"/>
          </reference>
          <reference field="0" count="1" selected="0">
            <x v="5"/>
          </reference>
        </references>
      </pivotArea>
    </chartFormat>
    <chartFormat chart="11" format="27">
      <pivotArea type="data" outline="0" fieldPosition="0">
        <references count="2">
          <reference field="4294967294" count="1" selected="0">
            <x v="0"/>
          </reference>
          <reference field="0" count="1" selected="0">
            <x v="6"/>
          </reference>
        </references>
      </pivotArea>
    </chartFormat>
    <chartFormat chart="11" format="28">
      <pivotArea type="data" outline="0" fieldPosition="0">
        <references count="2">
          <reference field="4294967294" count="1" selected="0">
            <x v="0"/>
          </reference>
          <reference field="0" count="1" selected="0">
            <x v="7"/>
          </reference>
        </references>
      </pivotArea>
    </chartFormat>
    <chartFormat chart="11" format="29">
      <pivotArea type="data" outline="0" fieldPosition="0">
        <references count="2">
          <reference field="4294967294" count="1" selected="0">
            <x v="0"/>
          </reference>
          <reference field="0" count="1" selected="0">
            <x v="8"/>
          </reference>
        </references>
      </pivotArea>
    </chartFormat>
    <chartFormat chart="11" format="30" series="1">
      <pivotArea type="data" outline="0" fieldPosition="0">
        <references count="1">
          <reference field="4294967294" count="1" selected="0">
            <x v="1"/>
          </reference>
        </references>
      </pivotArea>
    </chartFormat>
    <chartFormat chart="11" format="31">
      <pivotArea type="data" outline="0" fieldPosition="0">
        <references count="2">
          <reference field="4294967294" count="1" selected="0">
            <x v="1"/>
          </reference>
          <reference field="0" count="1" selected="0">
            <x v="0"/>
          </reference>
        </references>
      </pivotArea>
    </chartFormat>
    <chartFormat chart="11" format="32">
      <pivotArea type="data" outline="0" fieldPosition="0">
        <references count="2">
          <reference field="4294967294" count="1" selected="0">
            <x v="1"/>
          </reference>
          <reference field="0" count="1" selected="0">
            <x v="2"/>
          </reference>
        </references>
      </pivotArea>
    </chartFormat>
    <chartFormat chart="11" format="33">
      <pivotArea type="data" outline="0" fieldPosition="0">
        <references count="2">
          <reference field="4294967294" count="1" selected="0">
            <x v="1"/>
          </reference>
          <reference field="0" count="1" selected="0">
            <x v="3"/>
          </reference>
        </references>
      </pivotArea>
    </chartFormat>
    <chartFormat chart="11" format="34">
      <pivotArea type="data" outline="0" fieldPosition="0">
        <references count="2">
          <reference field="4294967294" count="1" selected="0">
            <x v="1"/>
          </reference>
          <reference field="0" count="1" selected="0">
            <x v="4"/>
          </reference>
        </references>
      </pivotArea>
    </chartFormat>
    <chartFormat chart="11" format="35">
      <pivotArea type="data" outline="0" fieldPosition="0">
        <references count="2">
          <reference field="4294967294" count="1" selected="0">
            <x v="1"/>
          </reference>
          <reference field="0" count="1" selected="0">
            <x v="5"/>
          </reference>
        </references>
      </pivotArea>
    </chartFormat>
    <chartFormat chart="11" format="36">
      <pivotArea type="data" outline="0" fieldPosition="0">
        <references count="2">
          <reference field="4294967294" count="1" selected="0">
            <x v="1"/>
          </reference>
          <reference field="0" count="1" selected="0">
            <x v="6"/>
          </reference>
        </references>
      </pivotArea>
    </chartFormat>
    <chartFormat chart="11" format="37">
      <pivotArea type="data" outline="0" fieldPosition="0">
        <references count="2">
          <reference field="4294967294" count="1" selected="0">
            <x v="1"/>
          </reference>
          <reference field="0" count="1" selected="0">
            <x v="7"/>
          </reference>
        </references>
      </pivotArea>
    </chartFormat>
    <chartFormat chart="11" format="38">
      <pivotArea type="data" outline="0" fieldPosition="0">
        <references count="2">
          <reference field="4294967294" count="1" selected="0">
            <x v="1"/>
          </reference>
          <reference field="0" count="1" selected="0">
            <x v="8"/>
          </reference>
        </references>
      </pivotArea>
    </chartFormat>
    <chartFormat chart="11" format="39" series="1">
      <pivotArea type="data" outline="0" fieldPosition="0">
        <references count="1">
          <reference field="4294967294" count="1" selected="0">
            <x v="2"/>
          </reference>
        </references>
      </pivotArea>
    </chartFormat>
    <chartFormat chart="12" format="40" series="1">
      <pivotArea type="data" outline="0" fieldPosition="0">
        <references count="1">
          <reference field="4294967294" count="1" selected="0">
            <x v="0"/>
          </reference>
        </references>
      </pivotArea>
    </chartFormat>
    <chartFormat chart="12" format="41">
      <pivotArea type="data" outline="0" fieldPosition="0">
        <references count="2">
          <reference field="4294967294" count="1" selected="0">
            <x v="0"/>
          </reference>
          <reference field="0" count="1" selected="0">
            <x v="0"/>
          </reference>
        </references>
      </pivotArea>
    </chartFormat>
    <chartFormat chart="12" format="42">
      <pivotArea type="data" outline="0" fieldPosition="0">
        <references count="2">
          <reference field="4294967294" count="1" selected="0">
            <x v="0"/>
          </reference>
          <reference field="0" count="1" selected="0">
            <x v="2"/>
          </reference>
        </references>
      </pivotArea>
    </chartFormat>
    <chartFormat chart="12" format="43">
      <pivotArea type="data" outline="0" fieldPosition="0">
        <references count="2">
          <reference field="4294967294" count="1" selected="0">
            <x v="0"/>
          </reference>
          <reference field="0" count="1" selected="0">
            <x v="3"/>
          </reference>
        </references>
      </pivotArea>
    </chartFormat>
    <chartFormat chart="12" format="44">
      <pivotArea type="data" outline="0" fieldPosition="0">
        <references count="2">
          <reference field="4294967294" count="1" selected="0">
            <x v="0"/>
          </reference>
          <reference field="0" count="1" selected="0">
            <x v="4"/>
          </reference>
        </references>
      </pivotArea>
    </chartFormat>
    <chartFormat chart="12" format="45">
      <pivotArea type="data" outline="0" fieldPosition="0">
        <references count="2">
          <reference field="4294967294" count="1" selected="0">
            <x v="0"/>
          </reference>
          <reference field="0" count="1" selected="0">
            <x v="5"/>
          </reference>
        </references>
      </pivotArea>
    </chartFormat>
    <chartFormat chart="12" format="46">
      <pivotArea type="data" outline="0" fieldPosition="0">
        <references count="2">
          <reference field="4294967294" count="1" selected="0">
            <x v="0"/>
          </reference>
          <reference field="0" count="1" selected="0">
            <x v="6"/>
          </reference>
        </references>
      </pivotArea>
    </chartFormat>
    <chartFormat chart="12" format="47">
      <pivotArea type="data" outline="0" fieldPosition="0">
        <references count="2">
          <reference field="4294967294" count="1" selected="0">
            <x v="0"/>
          </reference>
          <reference field="0" count="1" selected="0">
            <x v="7"/>
          </reference>
        </references>
      </pivotArea>
    </chartFormat>
    <chartFormat chart="12" format="48">
      <pivotArea type="data" outline="0" fieldPosition="0">
        <references count="2">
          <reference field="4294967294" count="1" selected="0">
            <x v="0"/>
          </reference>
          <reference field="0" count="1" selected="0">
            <x v="8"/>
          </reference>
        </references>
      </pivotArea>
    </chartFormat>
    <chartFormat chart="12" format="49" series="1">
      <pivotArea type="data" outline="0" fieldPosition="0">
        <references count="1">
          <reference field="4294967294" count="1" selected="0">
            <x v="1"/>
          </reference>
        </references>
      </pivotArea>
    </chartFormat>
    <chartFormat chart="12" format="50">
      <pivotArea type="data" outline="0" fieldPosition="0">
        <references count="2">
          <reference field="4294967294" count="1" selected="0">
            <x v="1"/>
          </reference>
          <reference field="0" count="1" selected="0">
            <x v="0"/>
          </reference>
        </references>
      </pivotArea>
    </chartFormat>
    <chartFormat chart="12" format="51">
      <pivotArea type="data" outline="0" fieldPosition="0">
        <references count="2">
          <reference field="4294967294" count="1" selected="0">
            <x v="1"/>
          </reference>
          <reference field="0" count="1" selected="0">
            <x v="2"/>
          </reference>
        </references>
      </pivotArea>
    </chartFormat>
    <chartFormat chart="12" format="52">
      <pivotArea type="data" outline="0" fieldPosition="0">
        <references count="2">
          <reference field="4294967294" count="1" selected="0">
            <x v="1"/>
          </reference>
          <reference field="0" count="1" selected="0">
            <x v="3"/>
          </reference>
        </references>
      </pivotArea>
    </chartFormat>
    <chartFormat chart="12" format="53">
      <pivotArea type="data" outline="0" fieldPosition="0">
        <references count="2">
          <reference field="4294967294" count="1" selected="0">
            <x v="1"/>
          </reference>
          <reference field="0" count="1" selected="0">
            <x v="4"/>
          </reference>
        </references>
      </pivotArea>
    </chartFormat>
    <chartFormat chart="12" format="54">
      <pivotArea type="data" outline="0" fieldPosition="0">
        <references count="2">
          <reference field="4294967294" count="1" selected="0">
            <x v="1"/>
          </reference>
          <reference field="0" count="1" selected="0">
            <x v="5"/>
          </reference>
        </references>
      </pivotArea>
    </chartFormat>
    <chartFormat chart="12" format="55">
      <pivotArea type="data" outline="0" fieldPosition="0">
        <references count="2">
          <reference field="4294967294" count="1" selected="0">
            <x v="1"/>
          </reference>
          <reference field="0" count="1" selected="0">
            <x v="6"/>
          </reference>
        </references>
      </pivotArea>
    </chartFormat>
    <chartFormat chart="12" format="56">
      <pivotArea type="data" outline="0" fieldPosition="0">
        <references count="2">
          <reference field="4294967294" count="1" selected="0">
            <x v="1"/>
          </reference>
          <reference field="0" count="1" selected="0">
            <x v="7"/>
          </reference>
        </references>
      </pivotArea>
    </chartFormat>
    <chartFormat chart="12" format="57">
      <pivotArea type="data" outline="0" fieldPosition="0">
        <references count="2">
          <reference field="4294967294" count="1" selected="0">
            <x v="1"/>
          </reference>
          <reference field="0" count="1" selected="0">
            <x v="8"/>
          </reference>
        </references>
      </pivotArea>
    </chartFormat>
    <chartFormat chart="12" format="58" series="1">
      <pivotArea type="data" outline="0" fieldPosition="0">
        <references count="1">
          <reference field="4294967294" count="1" selected="0">
            <x v="2"/>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2E1C3F8F-7AD3-E14A-B053-B36CE61D5E7B}" name="TablaDinámica1" cacheId="54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1" firstHeaderRow="1" firstDataRow="1" firstDataCol="1"/>
  <pivotFields count="98">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0"/>
        <item x="1"/>
        <item x="2"/>
        <item x="3"/>
        <item t="default"/>
      </items>
    </pivotField>
    <pivotField showAll="0"/>
    <pivotField showAll="0"/>
    <pivotField showAll="0"/>
    <pivotField showAll="0"/>
    <pivotField showAll="0"/>
    <pivotField showAll="0">
      <items count="25">
        <item x="22"/>
        <item x="19"/>
        <item x="20"/>
        <item x="21"/>
        <item x="12"/>
        <item x="3"/>
        <item x="13"/>
        <item x="15"/>
        <item x="1"/>
        <item x="17"/>
        <item x="9"/>
        <item x="7"/>
        <item x="8"/>
        <item x="23"/>
        <item x="10"/>
        <item x="0"/>
        <item x="16"/>
        <item x="5"/>
        <item x="18"/>
        <item x="6"/>
        <item x="14"/>
        <item x="2"/>
        <item x="11"/>
        <item x="4"/>
        <item t="default"/>
      </items>
    </pivotField>
    <pivotField showAll="0"/>
    <pivotField showAll="0"/>
    <pivotField showAll="0"/>
    <pivotField showAll="0"/>
    <pivotField axis="axisRow" showAll="0">
      <items count="10">
        <item x="7"/>
        <item x="6"/>
        <item x="1"/>
        <item x="8"/>
        <item x="2"/>
        <item x="3"/>
        <item x="5"/>
        <item x="0"/>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4"/>
        <item x="7"/>
        <item x="3"/>
        <item x="2"/>
        <item x="1"/>
        <item x="6"/>
        <item x="0"/>
        <item x="5"/>
        <item t="default"/>
      </items>
    </pivotField>
    <pivotField showAll="0"/>
    <pivotField dataField="1" showAll="0">
      <items count="25">
        <item x="0"/>
        <item x="7"/>
        <item x="1"/>
        <item x="23"/>
        <item x="3"/>
        <item x="12"/>
        <item x="13"/>
        <item x="9"/>
        <item x="14"/>
        <item x="8"/>
        <item x="15"/>
        <item x="20"/>
        <item x="21"/>
        <item x="10"/>
        <item x="17"/>
        <item x="16"/>
        <item x="18"/>
        <item x="6"/>
        <item x="11"/>
        <item x="2"/>
        <item x="4"/>
        <item x="22"/>
        <item x="19"/>
        <item x="5"/>
        <item t="default"/>
      </items>
    </pivotField>
    <pivotField showAll="0">
      <items count="24">
        <item x="6"/>
        <item x="11"/>
        <item x="9"/>
        <item x="5"/>
        <item x="7"/>
        <item x="13"/>
        <item x="3"/>
        <item x="10"/>
        <item x="4"/>
        <item x="17"/>
        <item x="8"/>
        <item x="14"/>
        <item x="19"/>
        <item x="0"/>
        <item x="18"/>
        <item x="1"/>
        <item x="22"/>
        <item x="16"/>
        <item x="2"/>
        <item x="15"/>
        <item x="12"/>
        <item x="21"/>
        <item x="2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2"/>
    <field x="23"/>
  </rowFields>
  <rowItems count="18">
    <i>
      <x/>
    </i>
    <i r="1">
      <x v="1"/>
    </i>
    <i r="1">
      <x v="3"/>
    </i>
    <i r="1">
      <x v="5"/>
    </i>
    <i r="1">
      <x v="7"/>
    </i>
    <i r="1">
      <x v="8"/>
    </i>
    <i>
      <x v="1"/>
    </i>
    <i r="1">
      <x v="2"/>
    </i>
    <i r="1">
      <x v="8"/>
    </i>
    <i>
      <x v="2"/>
    </i>
    <i r="1">
      <x/>
    </i>
    <i r="1">
      <x v="4"/>
    </i>
    <i r="1">
      <x v="6"/>
    </i>
    <i r="1">
      <x v="7"/>
    </i>
    <i r="1">
      <x v="8"/>
    </i>
    <i>
      <x v="3"/>
    </i>
    <i r="1">
      <x v="8"/>
    </i>
    <i t="grand">
      <x/>
    </i>
  </rowItems>
  <colItems count="1">
    <i/>
  </colItems>
  <dataFields count="1">
    <dataField name="Cuenta de PROCESO" fld="82" subtotal="count" baseField="0" baseItem="0"/>
  </dataFields>
  <formats count="6">
    <format dxfId="215">
      <pivotArea type="all" dataOnly="0" outline="0" fieldPosition="0"/>
    </format>
    <format dxfId="216">
      <pivotArea field="12" type="button" dataOnly="0" labelOnly="1" outline="0" axis="axisRow" fieldPosition="0"/>
    </format>
    <format dxfId="217">
      <pivotArea dataOnly="0" labelOnly="1" grandRow="1" outline="0" fieldPosition="0"/>
    </format>
    <format dxfId="218">
      <pivotArea type="all" dataOnly="0" outline="0" fieldPosition="0"/>
    </format>
    <format dxfId="219">
      <pivotArea field="12" type="button" dataOnly="0" labelOnly="1" outline="0" axis="axisRow" fieldPosition="0"/>
    </format>
    <format dxfId="220">
      <pivotArea dataOnly="0" labelOnly="1" grandRow="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BFD736A2-76AD-5E49-846E-0BF6AE0A8631}" name="TablaDinámica7"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70:C82" firstHeaderRow="1" firstDataRow="1" firstDataCol="1"/>
  <pivotFields count="47">
    <pivotField showAll="0"/>
    <pivotField showAll="0"/>
    <pivotField showAll="0"/>
    <pivotField showAll="0"/>
    <pivotField showAll="0"/>
    <pivotField showAll="0"/>
    <pivotField axis="axisRow" showAll="0">
      <items count="12">
        <item x="5"/>
        <item x="3"/>
        <item x="10"/>
        <item x="6"/>
        <item x="0"/>
        <item x="1"/>
        <item x="2"/>
        <item x="4"/>
        <item x="7"/>
        <item x="8"/>
        <item x="9"/>
        <item t="default"/>
      </items>
    </pivotField>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2">
    <i>
      <x/>
    </i>
    <i>
      <x v="1"/>
    </i>
    <i>
      <x v="2"/>
    </i>
    <i>
      <x v="3"/>
    </i>
    <i>
      <x v="4"/>
    </i>
    <i>
      <x v="5"/>
    </i>
    <i>
      <x v="6"/>
    </i>
    <i>
      <x v="7"/>
    </i>
    <i>
      <x v="8"/>
    </i>
    <i>
      <x v="9"/>
    </i>
    <i>
      <x v="10"/>
    </i>
    <i t="grand">
      <x/>
    </i>
  </rowItems>
  <colItems count="1">
    <i/>
  </colItems>
  <dataFields count="1">
    <dataField name="Cuenta de OBJETO ESTUDIO PREVIO" fld="15"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42BE9ED7-FC59-7845-9541-65DB1E523136}" name="TablaDinámica8"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E70:F76" firstHeaderRow="1" firstDataRow="1" firstDataCol="1"/>
  <pivotFields count="47">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6">
    <i>
      <x/>
    </i>
    <i>
      <x v="1"/>
    </i>
    <i>
      <x v="2"/>
    </i>
    <i>
      <x v="3"/>
    </i>
    <i>
      <x v="4"/>
    </i>
    <i t="grand">
      <x/>
    </i>
  </rowItems>
  <colItems count="1">
    <i/>
  </colItems>
  <dataFields count="1">
    <dataField name="Cuenta de OBJETO ESTUDIO PREVIO" fld="15"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28185B76-BF56-FF4A-A5CF-AE025B518A9B}" name="TablaDinámica4"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52:K57" firstHeaderRow="1" firstDataRow="2" firstDataCol="1"/>
  <pivotFields count="47">
    <pivotField showAll="0"/>
    <pivotField showAll="0"/>
    <pivotField showAll="0"/>
    <pivotField showAll="0"/>
    <pivotField showAll="0"/>
    <pivotField showAll="0"/>
    <pivotField showAll="0"/>
    <pivotField showAll="0"/>
    <pivotField showAll="0"/>
    <pivotField axis="axisRow" showAll="0">
      <items count="4">
        <item x="1"/>
        <item x="2"/>
        <item x="0"/>
        <item t="default"/>
      </items>
    </pivotField>
    <pivotField showAll="0"/>
    <pivotField showAll="0"/>
    <pivotField showAll="0"/>
    <pivotField showAll="0"/>
    <pivotField showAll="0"/>
    <pivotField dataField="1" showAll="0"/>
    <pivotField showAll="0"/>
    <pivotField axis="axisCol" showAll="0">
      <items count="10">
        <item x="1"/>
        <item x="3"/>
        <item x="0"/>
        <item x="7"/>
        <item x="2"/>
        <item m="1" x="8"/>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4">
    <i>
      <x/>
    </i>
    <i>
      <x v="1"/>
    </i>
    <i>
      <x v="2"/>
    </i>
    <i t="grand">
      <x/>
    </i>
  </rowItems>
  <colFields count="1">
    <field x="17"/>
  </colFields>
  <colItems count="9">
    <i>
      <x/>
    </i>
    <i>
      <x v="1"/>
    </i>
    <i>
      <x v="2"/>
    </i>
    <i>
      <x v="3"/>
    </i>
    <i>
      <x v="4"/>
    </i>
    <i>
      <x v="6"/>
    </i>
    <i>
      <x v="7"/>
    </i>
    <i>
      <x v="8"/>
    </i>
    <i t="grand">
      <x/>
    </i>
  </colItems>
  <dataFields count="1">
    <dataField name="Cuenta de OBJETO ESTUDIO PREVIO" fld="15" subtotal="count" baseField="0" baseItem="0"/>
  </dataFields>
  <formats count="56">
    <format dxfId="159">
      <pivotArea type="origin" dataOnly="0" labelOnly="1" outline="0" fieldPosition="0"/>
    </format>
    <format dxfId="160">
      <pivotArea type="topRight" dataOnly="0" labelOnly="1" outline="0" fieldPosition="0"/>
    </format>
    <format dxfId="161">
      <pivotArea field="9" type="button" dataOnly="0" labelOnly="1" outline="0" axis="axisRow" fieldPosition="0"/>
    </format>
    <format dxfId="162">
      <pivotArea dataOnly="0" labelOnly="1" grandCol="1" outline="0" fieldPosition="0"/>
    </format>
    <format dxfId="163">
      <pivotArea type="all" dataOnly="0" outline="0" fieldPosition="0"/>
    </format>
    <format dxfId="164">
      <pivotArea outline="0" collapsedLevelsAreSubtotals="1" fieldPosition="0"/>
    </format>
    <format dxfId="165">
      <pivotArea type="origin" dataOnly="0" labelOnly="1" outline="0" fieldPosition="0"/>
    </format>
    <format dxfId="166">
      <pivotArea type="topRight" dataOnly="0" labelOnly="1" outline="0" fieldPosition="0"/>
    </format>
    <format dxfId="167">
      <pivotArea field="9" type="button" dataOnly="0" labelOnly="1" outline="0" axis="axisRow" fieldPosition="0"/>
    </format>
    <format dxfId="168">
      <pivotArea dataOnly="0" labelOnly="1" fieldPosition="0">
        <references count="1">
          <reference field="9" count="0"/>
        </references>
      </pivotArea>
    </format>
    <format dxfId="169">
      <pivotArea dataOnly="0" labelOnly="1" grandRow="1" outline="0" fieldPosition="0"/>
    </format>
    <format dxfId="170">
      <pivotArea dataOnly="0" labelOnly="1" grandCol="1" outline="0" fieldPosition="0"/>
    </format>
    <format dxfId="171">
      <pivotArea type="all" dataOnly="0" outline="0" fieldPosition="0"/>
    </format>
    <format dxfId="172">
      <pivotArea outline="0" collapsedLevelsAreSubtotals="1" fieldPosition="0"/>
    </format>
    <format dxfId="173">
      <pivotArea type="origin" dataOnly="0" labelOnly="1" outline="0" fieldPosition="0"/>
    </format>
    <format dxfId="174">
      <pivotArea type="topRight" dataOnly="0" labelOnly="1" outline="0" fieldPosition="0"/>
    </format>
    <format dxfId="175">
      <pivotArea field="9" type="button" dataOnly="0" labelOnly="1" outline="0" axis="axisRow" fieldPosition="0"/>
    </format>
    <format dxfId="176">
      <pivotArea dataOnly="0" labelOnly="1" fieldPosition="0">
        <references count="1">
          <reference field="9" count="0"/>
        </references>
      </pivotArea>
    </format>
    <format dxfId="177">
      <pivotArea dataOnly="0" labelOnly="1" grandRow="1" outline="0" fieldPosition="0"/>
    </format>
    <format dxfId="178">
      <pivotArea dataOnly="0" labelOnly="1" grandCol="1" outline="0" fieldPosition="0"/>
    </format>
    <format dxfId="179">
      <pivotArea type="all" dataOnly="0" outline="0" fieldPosition="0"/>
    </format>
    <format dxfId="180">
      <pivotArea outline="0" collapsedLevelsAreSubtotals="1" fieldPosition="0"/>
    </format>
    <format dxfId="181">
      <pivotArea type="origin" dataOnly="0" labelOnly="1" outline="0" fieldPosition="0"/>
    </format>
    <format dxfId="182">
      <pivotArea type="topRight" dataOnly="0" labelOnly="1" outline="0" fieldPosition="0"/>
    </format>
    <format dxfId="183">
      <pivotArea field="9" type="button" dataOnly="0" labelOnly="1" outline="0" axis="axisRow" fieldPosition="0"/>
    </format>
    <format dxfId="184">
      <pivotArea dataOnly="0" labelOnly="1" fieldPosition="0">
        <references count="1">
          <reference field="9" count="0"/>
        </references>
      </pivotArea>
    </format>
    <format dxfId="185">
      <pivotArea dataOnly="0" labelOnly="1" grandRow="1" outline="0" fieldPosition="0"/>
    </format>
    <format dxfId="186">
      <pivotArea dataOnly="0" labelOnly="1" grandCol="1" outline="0" fieldPosition="0"/>
    </format>
    <format dxfId="187">
      <pivotArea type="all" dataOnly="0" outline="0" fieldPosition="0"/>
    </format>
    <format dxfId="188">
      <pivotArea outline="0" collapsedLevelsAreSubtotals="1" fieldPosition="0"/>
    </format>
    <format dxfId="189">
      <pivotArea type="origin" dataOnly="0" labelOnly="1" outline="0" fieldPosition="0"/>
    </format>
    <format dxfId="190">
      <pivotArea type="topRight" dataOnly="0" labelOnly="1" outline="0" fieldPosition="0"/>
    </format>
    <format dxfId="191">
      <pivotArea field="9" type="button" dataOnly="0" labelOnly="1" outline="0" axis="axisRow" fieldPosition="0"/>
    </format>
    <format dxfId="192">
      <pivotArea dataOnly="0" labelOnly="1" fieldPosition="0">
        <references count="1">
          <reference field="9" count="0"/>
        </references>
      </pivotArea>
    </format>
    <format dxfId="193">
      <pivotArea dataOnly="0" labelOnly="1" grandRow="1" outline="0" fieldPosition="0"/>
    </format>
    <format dxfId="194">
      <pivotArea dataOnly="0" labelOnly="1" grandCol="1" outline="0" fieldPosition="0"/>
    </format>
    <format dxfId="195">
      <pivotArea type="origin" dataOnly="0" labelOnly="1" outline="0" fieldPosition="0"/>
    </format>
    <format dxfId="196">
      <pivotArea type="all" dataOnly="0" outline="0" fieldPosition="0"/>
    </format>
    <format dxfId="197">
      <pivotArea outline="0" collapsedLevelsAreSubtotals="1" fieldPosition="0"/>
    </format>
    <format dxfId="198">
      <pivotArea type="origin" dataOnly="0" labelOnly="1" outline="0" fieldPosition="0"/>
    </format>
    <format dxfId="199">
      <pivotArea type="topRight" dataOnly="0" labelOnly="1" outline="0" fieldPosition="0"/>
    </format>
    <format dxfId="200">
      <pivotArea field="9" type="button" dataOnly="0" labelOnly="1" outline="0" axis="axisRow" fieldPosition="0"/>
    </format>
    <format dxfId="201">
      <pivotArea dataOnly="0" labelOnly="1" fieldPosition="0">
        <references count="1">
          <reference field="9" count="0"/>
        </references>
      </pivotArea>
    </format>
    <format dxfId="202">
      <pivotArea dataOnly="0" labelOnly="1" grandRow="1" outline="0" fieldPosition="0"/>
    </format>
    <format dxfId="203">
      <pivotArea dataOnly="0" labelOnly="1" grandCol="1" outline="0" fieldPosition="0"/>
    </format>
    <format dxfId="204">
      <pivotArea dataOnly="0" labelOnly="1" fieldPosition="0">
        <references count="1">
          <reference field="9" count="0"/>
        </references>
      </pivotArea>
    </format>
    <format dxfId="205">
      <pivotArea grandRow="1" outline="0" collapsedLevelsAreSubtotals="1" fieldPosition="0"/>
    </format>
    <format dxfId="206">
      <pivotArea dataOnly="0" labelOnly="1" grandRow="1" outline="0" fieldPosition="0"/>
    </format>
    <format dxfId="207">
      <pivotArea field="9" grandCol="1" collapsedLevelsAreSubtotals="1" axis="axisRow" fieldPosition="0">
        <references count="1">
          <reference field="9" count="0"/>
        </references>
      </pivotArea>
    </format>
    <format dxfId="208">
      <pivotArea field="9" grandCol="1" collapsedLevelsAreSubtotals="1" axis="axisRow" fieldPosition="0">
        <references count="1">
          <reference field="9" count="0"/>
        </references>
      </pivotArea>
    </format>
    <format dxfId="209">
      <pivotArea type="origin" dataOnly="0" labelOnly="1" outline="0" fieldPosition="0"/>
    </format>
    <format dxfId="210">
      <pivotArea field="17" type="button" dataOnly="0" labelOnly="1" outline="0" axis="axisCol" fieldPosition="0"/>
    </format>
    <format dxfId="211">
      <pivotArea type="topRight" dataOnly="0" labelOnly="1" outline="0" fieldPosition="0"/>
    </format>
    <format dxfId="212">
      <pivotArea field="9" type="button" dataOnly="0" labelOnly="1" outline="0" axis="axisRow" fieldPosition="0"/>
    </format>
    <format dxfId="213">
      <pivotArea dataOnly="0" labelOnly="1" fieldPosition="0">
        <references count="1">
          <reference field="17" count="0"/>
        </references>
      </pivotArea>
    </format>
    <format dxfId="214">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6368B0F3-C4F3-A64F-94A9-52629A0770D4}" name="TablaDinámica9"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70:I76" firstHeaderRow="1" firstDataRow="1" firstDataCol="1"/>
  <pivotFields count="47">
    <pivotField showAll="0"/>
    <pivotField showAll="0"/>
    <pivotField showAll="0"/>
    <pivotField showAll="0"/>
    <pivotField showAll="0"/>
    <pivotField showAll="0"/>
    <pivotField showAll="0"/>
    <pivotField showAll="0"/>
    <pivotField axis="axisRow" showAll="0">
      <items count="6">
        <item x="1"/>
        <item x="4"/>
        <item x="0"/>
        <item x="2"/>
        <item x="3"/>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6">
    <i>
      <x/>
    </i>
    <i>
      <x v="1"/>
    </i>
    <i>
      <x v="2"/>
    </i>
    <i>
      <x v="3"/>
    </i>
    <i>
      <x v="4"/>
    </i>
    <i t="grand">
      <x/>
    </i>
  </rowItems>
  <colItems count="1">
    <i/>
  </colItems>
  <dataFields count="1">
    <dataField name="Cuenta de OBJETO ESTUDIO PREVIO" fld="15"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B785E16C-EF7C-9743-888B-B8399D44CF0B}" name="TablaDinámica3"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39:K46" firstHeaderRow="1" firstDataRow="2" firstDataCol="1"/>
  <pivotFields count="47">
    <pivotField showAll="0"/>
    <pivotField showAll="0"/>
    <pivotField showAll="0"/>
    <pivotField showAll="0"/>
    <pivotField showAll="0"/>
    <pivotField showAll="0"/>
    <pivotField showAll="0"/>
    <pivotField showAll="0"/>
    <pivotField axis="axisRow" showAll="0">
      <items count="6">
        <item x="1"/>
        <item x="0"/>
        <item x="4"/>
        <item x="2"/>
        <item x="3"/>
        <item t="default"/>
      </items>
    </pivotField>
    <pivotField showAll="0">
      <items count="4">
        <item x="1"/>
        <item x="2"/>
        <item x="0"/>
        <item t="default"/>
      </items>
    </pivotField>
    <pivotField showAll="0"/>
    <pivotField showAll="0"/>
    <pivotField showAll="0"/>
    <pivotField showAll="0"/>
    <pivotField showAll="0"/>
    <pivotField dataField="1" showAll="0"/>
    <pivotField showAll="0"/>
    <pivotField axis="axisCol" showAll="0">
      <items count="10">
        <item x="1"/>
        <item x="3"/>
        <item x="0"/>
        <item x="7"/>
        <item x="2"/>
        <item m="1" x="8"/>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6">
    <i>
      <x/>
    </i>
    <i>
      <x v="1"/>
    </i>
    <i>
      <x v="2"/>
    </i>
    <i>
      <x v="3"/>
    </i>
    <i>
      <x v="4"/>
    </i>
    <i t="grand">
      <x/>
    </i>
  </rowItems>
  <colFields count="1">
    <field x="17"/>
  </colFields>
  <colItems count="9">
    <i>
      <x/>
    </i>
    <i>
      <x v="1"/>
    </i>
    <i>
      <x v="2"/>
    </i>
    <i>
      <x v="3"/>
    </i>
    <i>
      <x v="4"/>
    </i>
    <i>
      <x v="6"/>
    </i>
    <i>
      <x v="7"/>
    </i>
    <i>
      <x v="8"/>
    </i>
    <i t="grand">
      <x/>
    </i>
  </colItems>
  <dataFields count="1">
    <dataField name="Cuenta de OBJETO ESTUDIO PREVIO" fld="15" subtotal="count" baseField="0" baseItem="0"/>
  </dataFields>
  <formats count="48">
    <format dxfId="111">
      <pivotArea type="origin" dataOnly="0" labelOnly="1" outline="0" fieldPosition="0"/>
    </format>
    <format dxfId="112">
      <pivotArea type="topRight" dataOnly="0" labelOnly="1" outline="0" fieldPosition="0"/>
    </format>
    <format dxfId="113">
      <pivotArea field="9" type="button" dataOnly="0" labelOnly="1" outline="0"/>
    </format>
    <format dxfId="114">
      <pivotArea dataOnly="0" labelOnly="1" grandCol="1" outline="0" fieldPosition="0"/>
    </format>
    <format dxfId="115">
      <pivotArea type="all" dataOnly="0" outline="0" fieldPosition="0"/>
    </format>
    <format dxfId="116">
      <pivotArea outline="0" collapsedLevelsAreSubtotals="1" fieldPosition="0"/>
    </format>
    <format dxfId="117">
      <pivotArea type="origin" dataOnly="0" labelOnly="1" outline="0" fieldPosition="0"/>
    </format>
    <format dxfId="118">
      <pivotArea type="topRight" dataOnly="0" labelOnly="1" outline="0" fieldPosition="0"/>
    </format>
    <format dxfId="119">
      <pivotArea field="9" type="button" dataOnly="0" labelOnly="1" outline="0"/>
    </format>
    <format dxfId="120">
      <pivotArea dataOnly="0" labelOnly="1" grandRow="1" outline="0" fieldPosition="0"/>
    </format>
    <format dxfId="121">
      <pivotArea dataOnly="0" labelOnly="1" grandCol="1" outline="0" fieldPosition="0"/>
    </format>
    <format dxfId="122">
      <pivotArea type="all" dataOnly="0" outline="0" fieldPosition="0"/>
    </format>
    <format dxfId="123">
      <pivotArea outline="0" collapsedLevelsAreSubtotals="1" fieldPosition="0"/>
    </format>
    <format dxfId="124">
      <pivotArea type="origin" dataOnly="0" labelOnly="1" outline="0" fieldPosition="0"/>
    </format>
    <format dxfId="125">
      <pivotArea type="topRight" dataOnly="0" labelOnly="1" outline="0" fieldPosition="0"/>
    </format>
    <format dxfId="126">
      <pivotArea field="9" type="button" dataOnly="0" labelOnly="1" outline="0"/>
    </format>
    <format dxfId="127">
      <pivotArea dataOnly="0" labelOnly="1" grandRow="1" outline="0" fieldPosition="0"/>
    </format>
    <format dxfId="128">
      <pivotArea dataOnly="0" labelOnly="1" grandCol="1" outline="0" fieldPosition="0"/>
    </format>
    <format dxfId="129">
      <pivotArea type="all" dataOnly="0" outline="0" fieldPosition="0"/>
    </format>
    <format dxfId="130">
      <pivotArea outline="0" collapsedLevelsAreSubtotals="1" fieldPosition="0"/>
    </format>
    <format dxfId="131">
      <pivotArea type="origin" dataOnly="0" labelOnly="1" outline="0" fieldPosition="0"/>
    </format>
    <format dxfId="132">
      <pivotArea type="topRight" dataOnly="0" labelOnly="1" outline="0" fieldPosition="0"/>
    </format>
    <format dxfId="133">
      <pivotArea field="9" type="button" dataOnly="0" labelOnly="1" outline="0"/>
    </format>
    <format dxfId="134">
      <pivotArea dataOnly="0" labelOnly="1" grandRow="1" outline="0" fieldPosition="0"/>
    </format>
    <format dxfId="135">
      <pivotArea dataOnly="0" labelOnly="1" grandCol="1" outline="0" fieldPosition="0"/>
    </format>
    <format dxfId="136">
      <pivotArea type="all" dataOnly="0" outline="0" fieldPosition="0"/>
    </format>
    <format dxfId="137">
      <pivotArea outline="0" collapsedLevelsAreSubtotals="1" fieldPosition="0"/>
    </format>
    <format dxfId="138">
      <pivotArea type="origin" dataOnly="0" labelOnly="1" outline="0" fieldPosition="0"/>
    </format>
    <format dxfId="139">
      <pivotArea type="topRight" dataOnly="0" labelOnly="1" outline="0" fieldPosition="0"/>
    </format>
    <format dxfId="140">
      <pivotArea field="9" type="button" dataOnly="0" labelOnly="1" outline="0"/>
    </format>
    <format dxfId="141">
      <pivotArea dataOnly="0" labelOnly="1" grandRow="1" outline="0" fieldPosition="0"/>
    </format>
    <format dxfId="142">
      <pivotArea dataOnly="0" labelOnly="1" grandCol="1" outline="0" fieldPosition="0"/>
    </format>
    <format dxfId="143">
      <pivotArea type="origin" dataOnly="0" labelOnly="1" outline="0" fieldPosition="0"/>
    </format>
    <format dxfId="144">
      <pivotArea type="all" dataOnly="0" outline="0" fieldPosition="0"/>
    </format>
    <format dxfId="145">
      <pivotArea outline="0" collapsedLevelsAreSubtotals="1" fieldPosition="0"/>
    </format>
    <format dxfId="146">
      <pivotArea type="origin" dataOnly="0" labelOnly="1" outline="0" fieldPosition="0"/>
    </format>
    <format dxfId="147">
      <pivotArea type="topRight" dataOnly="0" labelOnly="1" outline="0" fieldPosition="0"/>
    </format>
    <format dxfId="148">
      <pivotArea field="9" type="button" dataOnly="0" labelOnly="1" outline="0"/>
    </format>
    <format dxfId="149">
      <pivotArea dataOnly="0" labelOnly="1" grandRow="1" outline="0" fieldPosition="0"/>
    </format>
    <format dxfId="150">
      <pivotArea dataOnly="0" labelOnly="1" grandCol="1" outline="0" fieldPosition="0"/>
    </format>
    <format dxfId="151">
      <pivotArea grandRow="1" outline="0" collapsedLevelsAreSubtotals="1" fieldPosition="0"/>
    </format>
    <format dxfId="152">
      <pivotArea dataOnly="0" labelOnly="1" grandRow="1" outline="0" fieldPosition="0"/>
    </format>
    <format dxfId="153">
      <pivotArea type="origin" dataOnly="0" labelOnly="1" outline="0" fieldPosition="0"/>
    </format>
    <format dxfId="154">
      <pivotArea field="17" type="button" dataOnly="0" labelOnly="1" outline="0" axis="axisCol" fieldPosition="0"/>
    </format>
    <format dxfId="155">
      <pivotArea type="topRight" dataOnly="0" labelOnly="1" outline="0" fieldPosition="0"/>
    </format>
    <format dxfId="156">
      <pivotArea field="8" type="button" dataOnly="0" labelOnly="1" outline="0" axis="axisRow" fieldPosition="0"/>
    </format>
    <format dxfId="157">
      <pivotArea dataOnly="0" labelOnly="1" fieldPosition="0">
        <references count="1">
          <reference field="17" count="0"/>
        </references>
      </pivotArea>
    </format>
    <format dxfId="158">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FD8F8990-0C8A-B642-9556-752C1E15BA7D}" name="TablaDinámica10"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K70:L74" firstHeaderRow="1" firstDataRow="1" firstDataCol="1"/>
  <pivotFields count="47">
    <pivotField showAll="0"/>
    <pivotField showAll="0"/>
    <pivotField showAll="0"/>
    <pivotField showAll="0"/>
    <pivotField showAll="0"/>
    <pivotField showAll="0"/>
    <pivotField showAll="0"/>
    <pivotField showAll="0"/>
    <pivotField showAll="0"/>
    <pivotField axis="axisRow" showAll="0">
      <items count="4">
        <item x="1"/>
        <item x="2"/>
        <item x="0"/>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4">
    <i>
      <x/>
    </i>
    <i>
      <x v="1"/>
    </i>
    <i>
      <x v="2"/>
    </i>
    <i t="grand">
      <x/>
    </i>
  </rowItems>
  <colItems count="1">
    <i/>
  </colItems>
  <dataFields count="1">
    <dataField name="Cuenta de OBJETO ESTUDIO PREVIO" fld="15"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244C8B54-7B01-2246-A2C0-F42B0B28CC6B}" name="TablaDinámica1"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6:K19" firstHeaderRow="1" firstDataRow="2" firstDataCol="1"/>
  <pivotFields count="47">
    <pivotField showAll="0"/>
    <pivotField showAll="0"/>
    <pivotField showAll="0"/>
    <pivotField showAll="0"/>
    <pivotField showAll="0"/>
    <pivotField showAll="0"/>
    <pivotField axis="axisRow" multipleItemSelectionAllowed="1" showAll="0">
      <items count="12">
        <item x="10"/>
        <item x="6"/>
        <item x="0"/>
        <item x="1"/>
        <item x="2"/>
        <item x="3"/>
        <item x="4"/>
        <item x="5"/>
        <item x="7"/>
        <item x="8"/>
        <item x="9"/>
        <item t="default"/>
      </items>
    </pivotField>
    <pivotField showAll="0"/>
    <pivotField showAll="0"/>
    <pivotField showAll="0"/>
    <pivotField showAll="0"/>
    <pivotField showAll="0"/>
    <pivotField showAll="0"/>
    <pivotField showAll="0"/>
    <pivotField showAll="0"/>
    <pivotField dataField="1" showAll="0"/>
    <pivotField showAll="0"/>
    <pivotField axis="axisCol" showAll="0">
      <items count="10">
        <item x="1"/>
        <item x="3"/>
        <item x="0"/>
        <item x="7"/>
        <item x="2"/>
        <item m="1" x="8"/>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2">
    <i>
      <x/>
    </i>
    <i>
      <x v="1"/>
    </i>
    <i>
      <x v="2"/>
    </i>
    <i>
      <x v="3"/>
    </i>
    <i>
      <x v="4"/>
    </i>
    <i>
      <x v="5"/>
    </i>
    <i>
      <x v="6"/>
    </i>
    <i>
      <x v="7"/>
    </i>
    <i>
      <x v="8"/>
    </i>
    <i>
      <x v="9"/>
    </i>
    <i>
      <x v="10"/>
    </i>
    <i t="grand">
      <x/>
    </i>
  </rowItems>
  <colFields count="1">
    <field x="17"/>
  </colFields>
  <colItems count="9">
    <i>
      <x/>
    </i>
    <i>
      <x v="1"/>
    </i>
    <i>
      <x v="2"/>
    </i>
    <i>
      <x v="3"/>
    </i>
    <i>
      <x v="4"/>
    </i>
    <i>
      <x v="6"/>
    </i>
    <i>
      <x v="7"/>
    </i>
    <i>
      <x v="8"/>
    </i>
    <i t="grand">
      <x/>
    </i>
  </colItems>
  <dataFields count="1">
    <dataField name="Cuenta de OBJETO ESTUDIO PREVIO" fld="15" subtotal="count" baseField="0" baseItem="0"/>
  </dataFields>
  <formats count="49">
    <format dxfId="62">
      <pivotArea outline="0" collapsedLevelsAreSubtotals="1" fieldPosition="0"/>
    </format>
    <format dxfId="63">
      <pivotArea field="6" type="button" dataOnly="0" labelOnly="1" outline="0" axis="axisRow" fieldPosition="0"/>
    </format>
    <format dxfId="64">
      <pivotArea dataOnly="0" labelOnly="1" fieldPosition="0">
        <references count="1">
          <reference field="6" count="0"/>
        </references>
      </pivotArea>
    </format>
    <format dxfId="65">
      <pivotArea dataOnly="0" labelOnly="1" grandRow="1" outline="0" fieldPosition="0"/>
    </format>
    <format dxfId="66">
      <pivotArea dataOnly="0" labelOnly="1" grandCol="1" outline="0" fieldPosition="0"/>
    </format>
    <format dxfId="67">
      <pivotArea type="all" dataOnly="0" outline="0" fieldPosition="0"/>
    </format>
    <format dxfId="68">
      <pivotArea outline="0" collapsedLevelsAreSubtotals="1" fieldPosition="0"/>
    </format>
    <format dxfId="69">
      <pivotArea type="origin" dataOnly="0" labelOnly="1" outline="0" fieldPosition="0"/>
    </format>
    <format dxfId="70">
      <pivotArea type="topRight" dataOnly="0" labelOnly="1" outline="0" fieldPosition="0"/>
    </format>
    <format dxfId="71">
      <pivotArea field="6" type="button" dataOnly="0" labelOnly="1" outline="0" axis="axisRow" fieldPosition="0"/>
    </format>
    <format dxfId="72">
      <pivotArea dataOnly="0" labelOnly="1" fieldPosition="0">
        <references count="1">
          <reference field="6" count="0"/>
        </references>
      </pivotArea>
    </format>
    <format dxfId="73">
      <pivotArea dataOnly="0" labelOnly="1" grandRow="1" outline="0" fieldPosition="0"/>
    </format>
    <format dxfId="74">
      <pivotArea dataOnly="0" labelOnly="1" grandCol="1" outline="0" fieldPosition="0"/>
    </format>
    <format dxfId="75">
      <pivotArea type="all" dataOnly="0" outline="0" fieldPosition="0"/>
    </format>
    <format dxfId="76">
      <pivotArea outline="0" collapsedLevelsAreSubtotals="1" fieldPosition="0"/>
    </format>
    <format dxfId="77">
      <pivotArea type="origin" dataOnly="0" labelOnly="1" outline="0" fieldPosition="0"/>
    </format>
    <format dxfId="78">
      <pivotArea type="topRight" dataOnly="0" labelOnly="1" outline="0" fieldPosition="0"/>
    </format>
    <format dxfId="79">
      <pivotArea field="6" type="button" dataOnly="0" labelOnly="1" outline="0" axis="axisRow" fieldPosition="0"/>
    </format>
    <format dxfId="80">
      <pivotArea dataOnly="0" labelOnly="1" fieldPosition="0">
        <references count="1">
          <reference field="6" count="0"/>
        </references>
      </pivotArea>
    </format>
    <format dxfId="81">
      <pivotArea dataOnly="0" labelOnly="1" grandRow="1" outline="0" fieldPosition="0"/>
    </format>
    <format dxfId="82">
      <pivotArea dataOnly="0" labelOnly="1" grandCol="1" outline="0" fieldPosition="0"/>
    </format>
    <format dxfId="83">
      <pivotArea type="all" dataOnly="0" outline="0" fieldPosition="0"/>
    </format>
    <format dxfId="84">
      <pivotArea outline="0" collapsedLevelsAreSubtotals="1" fieldPosition="0"/>
    </format>
    <format dxfId="85">
      <pivotArea type="origin" dataOnly="0" labelOnly="1" outline="0" fieldPosition="0"/>
    </format>
    <format dxfId="86">
      <pivotArea type="topRight" dataOnly="0" labelOnly="1" outline="0" fieldPosition="0"/>
    </format>
    <format dxfId="87">
      <pivotArea field="6" type="button" dataOnly="0" labelOnly="1" outline="0" axis="axisRow" fieldPosition="0"/>
    </format>
    <format dxfId="88">
      <pivotArea dataOnly="0" labelOnly="1" fieldPosition="0">
        <references count="1">
          <reference field="6" count="0"/>
        </references>
      </pivotArea>
    </format>
    <format dxfId="89">
      <pivotArea dataOnly="0" labelOnly="1" grandRow="1" outline="0" fieldPosition="0"/>
    </format>
    <format dxfId="90">
      <pivotArea dataOnly="0" labelOnly="1" grandCol="1" outline="0" fieldPosition="0"/>
    </format>
    <format dxfId="91">
      <pivotArea grandRow="1" outline="0" collapsedLevelsAreSubtotals="1" fieldPosition="0"/>
    </format>
    <format dxfId="92">
      <pivotArea dataOnly="0" labelOnly="1" grandRow="1" outline="0" fieldPosition="0"/>
    </format>
    <format dxfId="93">
      <pivotArea type="origin" dataOnly="0" labelOnly="1" outline="0" fieldPosition="0"/>
    </format>
    <format dxfId="94">
      <pivotArea type="topRight" dataOnly="0" labelOnly="1" outline="0" fieldPosition="0"/>
    </format>
    <format dxfId="95">
      <pivotArea field="6" type="button" dataOnly="0" labelOnly="1" outline="0" axis="axisRow" fieldPosition="0"/>
    </format>
    <format dxfId="96">
      <pivotArea dataOnly="0" labelOnly="1" grandCol="1" outline="0" fieldPosition="0"/>
    </format>
    <format dxfId="97">
      <pivotArea type="origin" dataOnly="0" labelOnly="1" outline="0" fieldPosition="0"/>
    </format>
    <format dxfId="98">
      <pivotArea type="topRight" dataOnly="0" labelOnly="1" outline="0" fieldPosition="0"/>
    </format>
    <format dxfId="99">
      <pivotArea field="6" type="button" dataOnly="0" labelOnly="1" outline="0" axis="axisRow" fieldPosition="0"/>
    </format>
    <format dxfId="100">
      <pivotArea dataOnly="0" labelOnly="1" grandCol="1" outline="0" fieldPosition="0"/>
    </format>
    <format dxfId="101">
      <pivotArea dataOnly="0" labelOnly="1" fieldPosition="0">
        <references count="1">
          <reference field="6" count="0"/>
        </references>
      </pivotArea>
    </format>
    <format dxfId="102">
      <pivotArea field="6" grandCol="1" collapsedLevelsAreSubtotals="1" axis="axisRow" fieldPosition="0">
        <references count="1">
          <reference field="6" count="0"/>
        </references>
      </pivotArea>
    </format>
    <format dxfId="103">
      <pivotArea field="6" grandCol="1" collapsedLevelsAreSubtotals="1" axis="axisRow" fieldPosition="0">
        <references count="1">
          <reference field="6" count="0"/>
        </references>
      </pivotArea>
    </format>
    <format dxfId="104">
      <pivotArea dataOnly="0" labelOnly="1" outline="0" axis="axisValues" fieldPosition="0"/>
    </format>
    <format dxfId="105">
      <pivotArea type="origin" dataOnly="0" labelOnly="1" outline="0" fieldPosition="0"/>
    </format>
    <format dxfId="106">
      <pivotArea field="17" type="button" dataOnly="0" labelOnly="1" outline="0" axis="axisCol" fieldPosition="0"/>
    </format>
    <format dxfId="107">
      <pivotArea type="topRight" dataOnly="0" labelOnly="1" outline="0" fieldPosition="0"/>
    </format>
    <format dxfId="108">
      <pivotArea field="6" type="button" dataOnly="0" labelOnly="1" outline="0" axis="axisRow" fieldPosition="0"/>
    </format>
    <format dxfId="109">
      <pivotArea dataOnly="0" labelOnly="1" fieldPosition="0">
        <references count="1">
          <reference field="17" count="0"/>
        </references>
      </pivotArea>
    </format>
    <format dxfId="11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7D6042C1-EFBA-3048-84CC-461AB73C767F}" name="TablaDinámica2" cacheId="54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26:K33" firstHeaderRow="1" firstDataRow="2" firstDataCol="1"/>
  <pivotFields count="47">
    <pivotField showAll="0"/>
    <pivotField showAll="0"/>
    <pivotField showAll="0"/>
    <pivotField showAll="0"/>
    <pivotField showAll="0"/>
    <pivotField showAll="0"/>
    <pivotField showAll="0"/>
    <pivotField axis="axisRow" showAll="0">
      <items count="6">
        <item x="0"/>
        <item x="2"/>
        <item x="1"/>
        <item x="3"/>
        <item x="4"/>
        <item t="default"/>
      </items>
    </pivotField>
    <pivotField showAll="0"/>
    <pivotField showAll="0">
      <items count="4">
        <item x="1"/>
        <item x="2"/>
        <item x="0"/>
        <item t="default"/>
      </items>
    </pivotField>
    <pivotField showAll="0"/>
    <pivotField showAll="0"/>
    <pivotField showAll="0"/>
    <pivotField showAll="0"/>
    <pivotField showAll="0"/>
    <pivotField dataField="1" showAll="0"/>
    <pivotField showAll="0"/>
    <pivotField axis="axisCol" showAll="0">
      <items count="10">
        <item x="1"/>
        <item x="3"/>
        <item x="0"/>
        <item x="7"/>
        <item x="2"/>
        <item m="1" x="8"/>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6">
    <i>
      <x/>
    </i>
    <i>
      <x v="1"/>
    </i>
    <i>
      <x v="2"/>
    </i>
    <i>
      <x v="3"/>
    </i>
    <i>
      <x v="4"/>
    </i>
    <i t="grand">
      <x/>
    </i>
  </rowItems>
  <colFields count="1">
    <field x="17"/>
  </colFields>
  <colItems count="9">
    <i>
      <x/>
    </i>
    <i>
      <x v="1"/>
    </i>
    <i>
      <x v="2"/>
    </i>
    <i>
      <x v="3"/>
    </i>
    <i>
      <x v="4"/>
    </i>
    <i>
      <x v="6"/>
    </i>
    <i>
      <x v="7"/>
    </i>
    <i>
      <x v="8"/>
    </i>
    <i t="grand">
      <x/>
    </i>
  </colItems>
  <dataFields count="1">
    <dataField name="Cuenta de OBJETO ESTUDIO PREVIO" fld="15" subtotal="count" baseField="0" baseItem="0"/>
  </dataFields>
  <formats count="49">
    <format dxfId="13">
      <pivotArea type="origin" dataOnly="0" labelOnly="1" outline="0" fieldPosition="0"/>
    </format>
    <format dxfId="14">
      <pivotArea type="topRight" dataOnly="0" labelOnly="1" outline="0" fieldPosition="0"/>
    </format>
    <format dxfId="15">
      <pivotArea field="9" type="button" dataOnly="0" labelOnly="1" outline="0"/>
    </format>
    <format dxfId="16">
      <pivotArea dataOnly="0" labelOnly="1" grandCol="1" outline="0" fieldPosition="0"/>
    </format>
    <format dxfId="17">
      <pivotArea type="all" dataOnly="0" outline="0" fieldPosition="0"/>
    </format>
    <format dxfId="18">
      <pivotArea outline="0" collapsedLevelsAreSubtotals="1" fieldPosition="0"/>
    </format>
    <format dxfId="19">
      <pivotArea type="origin" dataOnly="0" labelOnly="1" outline="0" fieldPosition="0"/>
    </format>
    <format dxfId="20">
      <pivotArea type="topRight" dataOnly="0" labelOnly="1" outline="0" fieldPosition="0"/>
    </format>
    <format dxfId="21">
      <pivotArea field="9" type="button" dataOnly="0" labelOnly="1" outline="0"/>
    </format>
    <format dxfId="22">
      <pivotArea dataOnly="0" labelOnly="1" grandRow="1" outline="0" fieldPosition="0"/>
    </format>
    <format dxfId="23">
      <pivotArea dataOnly="0" labelOnly="1" grandCol="1" outline="0" fieldPosition="0"/>
    </format>
    <format dxfId="24">
      <pivotArea type="all" dataOnly="0" outline="0" fieldPosition="0"/>
    </format>
    <format dxfId="25">
      <pivotArea outline="0" collapsedLevelsAreSubtotals="1" fieldPosition="0"/>
    </format>
    <format dxfId="26">
      <pivotArea type="origin" dataOnly="0" labelOnly="1" outline="0" fieldPosition="0"/>
    </format>
    <format dxfId="27">
      <pivotArea type="topRight" dataOnly="0" labelOnly="1" outline="0" fieldPosition="0"/>
    </format>
    <format dxfId="28">
      <pivotArea field="9" type="button" dataOnly="0" labelOnly="1" outline="0"/>
    </format>
    <format dxfId="29">
      <pivotArea dataOnly="0" labelOnly="1" grandRow="1" outline="0" fieldPosition="0"/>
    </format>
    <format dxfId="30">
      <pivotArea dataOnly="0" labelOnly="1" grandCol="1" outline="0" fieldPosition="0"/>
    </format>
    <format dxfId="31">
      <pivotArea type="all" dataOnly="0" outline="0" fieldPosition="0"/>
    </format>
    <format dxfId="32">
      <pivotArea outline="0" collapsedLevelsAreSubtotals="1" fieldPosition="0"/>
    </format>
    <format dxfId="33">
      <pivotArea type="origin" dataOnly="0" labelOnly="1" outline="0" fieldPosition="0"/>
    </format>
    <format dxfId="34">
      <pivotArea type="topRight" dataOnly="0" labelOnly="1" outline="0" fieldPosition="0"/>
    </format>
    <format dxfId="35">
      <pivotArea field="9" type="button" dataOnly="0" labelOnly="1" outline="0"/>
    </format>
    <format dxfId="36">
      <pivotArea dataOnly="0" labelOnly="1" grandRow="1" outline="0" fieldPosition="0"/>
    </format>
    <format dxfId="37">
      <pivotArea dataOnly="0" labelOnly="1" grandCol="1" outline="0" fieldPosition="0"/>
    </format>
    <format dxfId="38">
      <pivotArea type="all" dataOnly="0" outline="0" fieldPosition="0"/>
    </format>
    <format dxfId="39">
      <pivotArea outline="0" collapsedLevelsAreSubtotals="1" fieldPosition="0"/>
    </format>
    <format dxfId="40">
      <pivotArea type="origin" dataOnly="0" labelOnly="1" outline="0" fieldPosition="0"/>
    </format>
    <format dxfId="41">
      <pivotArea type="topRight" dataOnly="0" labelOnly="1" outline="0" fieldPosition="0"/>
    </format>
    <format dxfId="42">
      <pivotArea field="9" type="button" dataOnly="0" labelOnly="1" outline="0"/>
    </format>
    <format dxfId="43">
      <pivotArea dataOnly="0" labelOnly="1" grandRow="1" outline="0" fieldPosition="0"/>
    </format>
    <format dxfId="44">
      <pivotArea dataOnly="0" labelOnly="1" grandCol="1" outline="0" fieldPosition="0"/>
    </format>
    <format dxfId="45">
      <pivotArea type="origin" dataOnly="0" labelOnly="1" outline="0" fieldPosition="0"/>
    </format>
    <format dxfId="46">
      <pivotArea type="all" dataOnly="0" outline="0" fieldPosition="0"/>
    </format>
    <format dxfId="47">
      <pivotArea outline="0" collapsedLevelsAreSubtotals="1" fieldPosition="0"/>
    </format>
    <format dxfId="48">
      <pivotArea type="origin" dataOnly="0" labelOnly="1" outline="0" fieldPosition="0"/>
    </format>
    <format dxfId="49">
      <pivotArea type="topRight" dataOnly="0" labelOnly="1" outline="0" fieldPosition="0"/>
    </format>
    <format dxfId="50">
      <pivotArea field="9" type="button" dataOnly="0" labelOnly="1" outline="0"/>
    </format>
    <format dxfId="51">
      <pivotArea dataOnly="0" labelOnly="1" grandRow="1" outline="0" fieldPosition="0"/>
    </format>
    <format dxfId="52">
      <pivotArea dataOnly="0" labelOnly="1" grandCol="1" outline="0" fieldPosition="0"/>
    </format>
    <format dxfId="53">
      <pivotArea grandRow="1" outline="0" collapsedLevelsAreSubtotals="1" fieldPosition="0"/>
    </format>
    <format dxfId="54">
      <pivotArea dataOnly="0" labelOnly="1" grandRow="1" outline="0" fieldPosition="0"/>
    </format>
    <format dxfId="55">
      <pivotArea field="7" type="button" dataOnly="0" labelOnly="1" outline="0" axis="axisRow" fieldPosition="0"/>
    </format>
    <format dxfId="56">
      <pivotArea type="origin" dataOnly="0" labelOnly="1" outline="0" fieldPosition="0"/>
    </format>
    <format dxfId="57">
      <pivotArea field="17" type="button" dataOnly="0" labelOnly="1" outline="0" axis="axisCol" fieldPosition="0"/>
    </format>
    <format dxfId="58">
      <pivotArea type="topRight" dataOnly="0" labelOnly="1" outline="0" fieldPosition="0"/>
    </format>
    <format dxfId="59">
      <pivotArea field="7" type="button" dataOnly="0" labelOnly="1" outline="0" axis="axisRow" fieldPosition="0"/>
    </format>
    <format dxfId="60">
      <pivotArea dataOnly="0" labelOnly="1" fieldPosition="0">
        <references count="1">
          <reference field="17" count="0"/>
        </references>
      </pivotArea>
    </format>
    <format dxfId="61">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845FBA1B-D77A-8C44-9A2F-E1803A1B3C16}" name="TablaDinámica4" cacheId="54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A37:D42" firstHeaderRow="0" firstDataRow="1" firstDataCol="1" rowPageCount="1" colPageCount="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4"/>
        <item x="3"/>
        <item x="2"/>
        <item m="1" x="5"/>
        <item x="0"/>
        <item x="1"/>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axis="axisPage" multipleItemSelectionAllowed="1" showAll="0">
      <items count="16">
        <item x="2"/>
        <item h="1" x="12"/>
        <item h="1" x="5"/>
        <item h="1" x="3"/>
        <item h="1" x="0"/>
        <item h="1" x="13"/>
        <item h="1" x="6"/>
        <item h="1" x="9"/>
        <item h="1" x="8"/>
        <item h="1" x="10"/>
        <item h="1" x="7"/>
        <item h="1" x="1"/>
        <item h="1" x="11"/>
        <item h="1" x="4"/>
        <item h="1" x="14"/>
        <item t="default"/>
      </items>
    </pivotField>
  </pivotFields>
  <rowFields count="1">
    <field x="17"/>
  </rowFields>
  <rowItems count="5">
    <i>
      <x v="1"/>
    </i>
    <i>
      <x v="2"/>
    </i>
    <i>
      <x v="4"/>
    </i>
    <i>
      <x v="5"/>
    </i>
    <i t="grand">
      <x/>
    </i>
  </rowItems>
  <colFields count="1">
    <field x="-2"/>
  </colFields>
  <colItems count="3">
    <i>
      <x/>
    </i>
    <i i="1">
      <x v="1"/>
    </i>
    <i i="2">
      <x v="2"/>
    </i>
  </colItems>
  <pageFields count="1">
    <pageField fld="46" hier="-1"/>
  </pageFields>
  <dataFields count="3">
    <dataField name=" VALOR ESTIMADO" fld="19" baseField="0" baseItem="0"/>
    <dataField name=" VALOR ADJUDICADO " fld="41" baseField="0" baseItem="0"/>
    <dataField name=" AHORRO EN DINERO" fld="42" baseField="0" baseItem="0"/>
  </dataFields>
  <formats count="1">
    <format dxfId="12">
      <pivotArea outline="0" collapsedLevelsAreSubtotals="1" fieldPosition="0"/>
    </format>
  </formats>
  <chartFormats count="1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pivotArea type="data" outline="0" fieldPosition="0">
        <references count="2">
          <reference field="4294967294" count="1" selected="0">
            <x v="0"/>
          </reference>
          <reference field="17" count="1" selected="0">
            <x v="1"/>
          </reference>
        </references>
      </pivotArea>
    </chartFormat>
    <chartFormat chart="0" format="4">
      <pivotArea type="data" outline="0" fieldPosition="0">
        <references count="2">
          <reference field="4294967294" count="1" selected="0">
            <x v="0"/>
          </reference>
          <reference field="17" count="1" selected="0">
            <x v="2"/>
          </reference>
        </references>
      </pivotArea>
    </chartFormat>
    <chartFormat chart="0" format="5">
      <pivotArea type="data" outline="0" fieldPosition="0">
        <references count="2">
          <reference field="4294967294" count="1" selected="0">
            <x v="0"/>
          </reference>
          <reference field="17" count="1" selected="0">
            <x v="4"/>
          </reference>
        </references>
      </pivotArea>
    </chartFormat>
    <chartFormat chart="0" format="6">
      <pivotArea type="data" outline="0" fieldPosition="0">
        <references count="2">
          <reference field="4294967294" count="1" selected="0">
            <x v="1"/>
          </reference>
          <reference field="17" count="1" selected="0">
            <x v="1"/>
          </reference>
        </references>
      </pivotArea>
    </chartFormat>
    <chartFormat chart="0" format="7">
      <pivotArea type="data" outline="0" fieldPosition="0">
        <references count="2">
          <reference field="4294967294" count="1" selected="0">
            <x v="1"/>
          </reference>
          <reference field="17" count="1" selected="0">
            <x v="2"/>
          </reference>
        </references>
      </pivotArea>
    </chartFormat>
    <chartFormat chart="0" format="8">
      <pivotArea type="data" outline="0" fieldPosition="0">
        <references count="2">
          <reference field="4294967294" count="1" selected="0">
            <x v="1"/>
          </reference>
          <reference field="17" count="1" selected="0">
            <x v="5"/>
          </reference>
        </references>
      </pivotArea>
    </chartFormat>
    <chartFormat chart="0" format="9">
      <pivotArea type="data" outline="0" fieldPosition="0">
        <references count="2">
          <reference field="4294967294" count="1" selected="0">
            <x v="1"/>
          </reference>
          <reference field="17" count="1" selected="0">
            <x v="4"/>
          </reference>
        </references>
      </pivotArea>
    </chartFormat>
    <chartFormat chart="0" format="10">
      <pivotArea type="data" outline="0" fieldPosition="0">
        <references count="2">
          <reference field="4294967294" count="1" selected="0">
            <x v="2"/>
          </reference>
          <reference field="17" count="1" selected="0">
            <x v="1"/>
          </reference>
        </references>
      </pivotArea>
    </chartFormat>
    <chartFormat chart="0" format="11">
      <pivotArea type="data" outline="0" fieldPosition="0">
        <references count="2">
          <reference field="4294967294" count="1" selected="0">
            <x v="2"/>
          </reference>
          <reference field="17" count="1" selected="0">
            <x v="2"/>
          </reference>
        </references>
      </pivotArea>
    </chartFormat>
    <chartFormat chart="0" format="12">
      <pivotArea type="data" outline="0" fieldPosition="0">
        <references count="2">
          <reference field="4294967294" count="1" selected="0">
            <x v="2"/>
          </reference>
          <reference field="17" count="1" selected="0">
            <x v="5"/>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828C5F2B-CFF1-9D4D-8672-48B293771BBC}" name="TablaDinámica3" cacheId="54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5:B30" firstHeaderRow="1" firstDataRow="1" firstDataCol="1" rowPageCount="1" colPageCount="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axis="axisRow" showAll="0">
      <items count="7">
        <item x="4"/>
        <item x="3"/>
        <item x="2"/>
        <item m="1" x="5"/>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16">
        <item x="2"/>
        <item h="1" x="12"/>
        <item h="1" x="5"/>
        <item h="1" x="3"/>
        <item h="1" x="0"/>
        <item h="1" x="13"/>
        <item h="1" x="6"/>
        <item h="1" x="9"/>
        <item h="1" x="8"/>
        <item h="1" x="10"/>
        <item h="1" x="7"/>
        <item h="1" x="1"/>
        <item h="1" x="11"/>
        <item h="1" x="4"/>
        <item h="1" x="14"/>
        <item t="default"/>
      </items>
    </pivotField>
  </pivotFields>
  <rowFields count="1">
    <field x="17"/>
  </rowFields>
  <rowItems count="5">
    <i>
      <x v="1"/>
    </i>
    <i>
      <x v="2"/>
    </i>
    <i>
      <x v="4"/>
    </i>
    <i>
      <x v="5"/>
    </i>
    <i t="grand">
      <x/>
    </i>
  </rowItems>
  <colItems count="1">
    <i/>
  </colItems>
  <pageFields count="1">
    <pageField fld="46" hier="-1"/>
  </pageFields>
  <dataFields count="1">
    <dataField name="Cuenta de NOMBRE CORTO" fld="16"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5DDE2B82-1912-BC49-9298-20A4CFE27ACB}" name="TablaDinámica2" cacheId="54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9" firstHeaderRow="1"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6">
        <item x="2"/>
        <item x="12"/>
        <item x="5"/>
        <item x="3"/>
        <item x="0"/>
        <item x="13"/>
        <item x="6"/>
        <item x="9"/>
        <item x="8"/>
        <item x="10"/>
        <item x="7"/>
        <item x="1"/>
        <item x="11"/>
        <item x="4"/>
        <item x="14"/>
        <item t="default"/>
      </items>
    </pivotField>
  </pivotFields>
  <rowFields count="1">
    <field x="46"/>
  </rowFields>
  <rowItems count="16">
    <i>
      <x/>
    </i>
    <i>
      <x v="1"/>
    </i>
    <i>
      <x v="2"/>
    </i>
    <i>
      <x v="3"/>
    </i>
    <i>
      <x v="4"/>
    </i>
    <i>
      <x v="5"/>
    </i>
    <i>
      <x v="6"/>
    </i>
    <i>
      <x v="7"/>
    </i>
    <i>
      <x v="8"/>
    </i>
    <i>
      <x v="9"/>
    </i>
    <i>
      <x v="10"/>
    </i>
    <i>
      <x v="11"/>
    </i>
    <i>
      <x v="12"/>
    </i>
    <i>
      <x v="13"/>
    </i>
    <i>
      <x v="14"/>
    </i>
    <i t="grand">
      <x/>
    </i>
  </rowItems>
  <colItems count="1">
    <i/>
  </colItems>
  <dataFields count="1">
    <dataField name="Cuenta de NOMBRE CORTO" fld="16"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30" dT="2023-05-19T15:22:14.81" personId="{747E46A4-E8F5-4098-A355-DA163ECBC81E}" id="{CC2AABBE-56BB-4955-BB0D-44CA50543BB1}">
    <text>no me deja cambiar el formato</text>
  </threadedComment>
</ThreadedComments>
</file>

<file path=xl/threadedComments/threadedComment2.xml><?xml version="1.0" encoding="utf-8"?>
<ThreadedComments xmlns="http://schemas.microsoft.com/office/spreadsheetml/2018/threadedcomments" xmlns:x="http://schemas.openxmlformats.org/spreadsheetml/2006/main">
  <threadedComment ref="V30" dT="2023-05-19T15:22:14.81" personId="{747E46A4-E8F5-4098-A355-DA163ECBC81E}" id="{9308B31D-6743-4E42-827C-340EF6AACA8F}">
    <text>no me deja cambiar el formato</text>
  </threadedComment>
</ThreadedComments>
</file>

<file path=xl/threadedComments/threadedComment3.xml><?xml version="1.0" encoding="utf-8"?>
<ThreadedComments xmlns="http://schemas.microsoft.com/office/spreadsheetml/2018/threadedcomments" xmlns:x="http://schemas.openxmlformats.org/spreadsheetml/2006/main">
  <threadedComment ref="M1" dT="2025-01-10T14:54:01.75" personId="{0406BC25-F5EB-9943-8288-96ACD4CA94FE}" id="{70CE9841-ED96-1841-8838-120314ABBB2A}">
    <text xml:space="preserve">De acuerdo con lo dispuesto en el artículo 33 de la ley 2069, y con el fin de promover el acceso de las MIPYMES al mercado de Compras Públicas: ¿ha estructurado procedimientos administrativos que faciliten a la micro, pequeñas y medianas empresas el cumplimiento de los requisitos y trámites relativos a pedidos, recepción de bienes o servicios, condiciones de pago y acceso a la información, por medios idóneos sobre sus programas de inversión y gasto? </text>
  </threadedComment>
  <threadedComment ref="O1" dT="2025-01-10T14:54:43.29" personId="{0406BC25-F5EB-9943-8288-96ACD4CA94FE}" id="{25B7B6AE-EB81-314B-B13F-49E8CE863E87}">
    <text xml:space="preserve">De acuerdo con lo dispuesto en el artículo 33 de la Ley 2069 de 2020, y con el fin de promover el acceso de las MIPYMES al mercado de Compras Públicas, en sus procesos, </text>
  </threadedComment>
  <threadedComment ref="Q1" dT="2025-01-10T14:55:16.17" personId="{0406BC25-F5EB-9943-8288-96ACD4CA94FE}" id="{AFD1C483-1A12-B942-A5DF-EBC31B03BFF0}">
    <text xml:space="preserve">De acuerdo con lo dispuesto en el artículo 33 de la Ley 2069 de 2020, y con el fin de promover el acceso de las MIPYMES al mercado de Compras Públicas,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printerSettings" Target="../printerSettings/printerSettings4.bin"/><Relationship Id="rId1" Type="http://schemas.openxmlformats.org/officeDocument/2006/relationships/hyperlink" Target="https://educacionbogota.edu.co/portal_institucional/transparencia/avisos-de-convocatoria-de-licitaciones-publicas" TargetMode="Externa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8" Type="http://schemas.openxmlformats.org/officeDocument/2006/relationships/hyperlink" Target="https://educacionbogota.sharepoint.com/:f:/s/OFC/IgAY_NbDKLLvT5aMm-Y6qUdaAZ2OTo9ANjpkSeZLliSzblI?e=EHDlui" TargetMode="External"/><Relationship Id="rId13" Type="http://schemas.openxmlformats.org/officeDocument/2006/relationships/hyperlink" Target="https://educacionbogota.sharepoint.com/:f:/s/OFC/IgC-lhJQ__orTpip0eCxa89hAYpzXrA_skmtcld_PwZ1dqU?e=mFKXva" TargetMode="External"/><Relationship Id="rId18" Type="http://schemas.openxmlformats.org/officeDocument/2006/relationships/hyperlink" Target="https://operaciones.colombiacompra.gov.co/tienda-virtual-del-estado-colombiano/ordenes-compra/162752" TargetMode="External"/><Relationship Id="rId26" Type="http://schemas.openxmlformats.org/officeDocument/2006/relationships/hyperlink" Target="https://educacionbogota.sharepoint.com/:f:/s/OFC/IgAjG45fkVuuTq4fambFuBtpAX-AhP5hCA0HzcbnMY20KOw?e=GNTQlP" TargetMode="External"/><Relationship Id="rId3" Type="http://schemas.openxmlformats.org/officeDocument/2006/relationships/hyperlink" Target="https://educacionbogota.sharepoint.com/:f:/s/OFC/IgDvsIIki9VATKAu9VtpFLjkARSpZOEGwF6_YOZ0bneftgo?e=jTuY17" TargetMode="External"/><Relationship Id="rId21" Type="http://schemas.openxmlformats.org/officeDocument/2006/relationships/hyperlink" Target="https://educacionbogota.sharepoint.com/:f:/s/OFC/IgBFEgCYWGeRQKvS2ydUyCAQAdpOI640-yE2GUW4Ywg3UjU?e=wg2a4B" TargetMode="External"/><Relationship Id="rId7" Type="http://schemas.openxmlformats.org/officeDocument/2006/relationships/hyperlink" Target="https://educacionbogota.sharepoint.com/:f:/s/OFC/IgBU3trLdlLvSr3ryPiGP3UNAf_9KXKgRW85zKQfw6ad66Y?e=KR9R2n" TargetMode="External"/><Relationship Id="rId12" Type="http://schemas.openxmlformats.org/officeDocument/2006/relationships/hyperlink" Target="https://educacionbogota.sharepoint.com/:f:/s/OFC/IgALEP3_EqsoQb7VZeUGOKIpAepTH4J5S1EHNF2mGlu-Avw?e=LCMcIU" TargetMode="External"/><Relationship Id="rId17" Type="http://schemas.openxmlformats.org/officeDocument/2006/relationships/hyperlink" Target="https://operaciones.colombiacompra.gov.co/tienda-virtual-del-estado-colombiano/ordenes-compra/162904" TargetMode="External"/><Relationship Id="rId25" Type="http://schemas.openxmlformats.org/officeDocument/2006/relationships/hyperlink" Target="https://educacionbogota.sharepoint.com/:f:/s/OFC/IgALCqfKFa-6Sq1Qc62PI3iCAUt2aFRv1g-aeZuUJ9Rj43E?e=Xx254B" TargetMode="External"/><Relationship Id="rId2" Type="http://schemas.openxmlformats.org/officeDocument/2006/relationships/hyperlink" Target="https://educacionbogota.sharepoint.com/:f:/s/OFC/IgDSDhbEyf0KRrnaby_dgVj3AVdSr4RXCqmNDCSNv_J7Opk?e=r0e9Fy" TargetMode="External"/><Relationship Id="rId16" Type="http://schemas.openxmlformats.org/officeDocument/2006/relationships/hyperlink" Target="https://educacionbogota.sharepoint.com/:f:/s/OFC/IgCvWOQgNtjcTr4PlbubW8tJASoGghkL3275ZadeFYuGrcc?e=SODVVV" TargetMode="External"/><Relationship Id="rId20" Type="http://schemas.openxmlformats.org/officeDocument/2006/relationships/hyperlink" Target="https://educacionbogota.sharepoint.com/:f:/s/OFC/IgBKgxGRV2qQR5d0v8g04uNwAXdmwAcoEYrr_5WNTsBGIQA?e=Rk9G8d" TargetMode="External"/><Relationship Id="rId29" Type="http://schemas.openxmlformats.org/officeDocument/2006/relationships/hyperlink" Target="https://educacionbogota.sharepoint.com/:f:/s/OFC/IgCBjoJ8RSjiQ5k463oO6OXFAWcZhg7nOUIGST_9_rn2pa8?e=qp75g0" TargetMode="External"/><Relationship Id="rId1" Type="http://schemas.openxmlformats.org/officeDocument/2006/relationships/hyperlink" Target="https://operaciones.colombiacompra.gov.co/tienda-virtual-del-estado-colombiano/ordenes-compra/159854" TargetMode="External"/><Relationship Id="rId6" Type="http://schemas.openxmlformats.org/officeDocument/2006/relationships/hyperlink" Target="https://educacionbogota.sharepoint.com/:f:/s/OFC/IgBrVjB8UYjIQZxrjpZPM3Q8AZSUupWqzI2ZkGGhuVS0srU?e=TkkhdS" TargetMode="External"/><Relationship Id="rId11" Type="http://schemas.openxmlformats.org/officeDocument/2006/relationships/hyperlink" Target="https://educacionbogota.sharepoint.com/:f:/s/OFC/IgAjiJ8t8ROBQq4BdfGcy3jVAW1wgU9f95NL1J3tZh9YScc?e=d5NORL" TargetMode="External"/><Relationship Id="rId24" Type="http://schemas.openxmlformats.org/officeDocument/2006/relationships/hyperlink" Target="https://educacionbogota.sharepoint.com/:f:/s/OFC/IgDvAMCUWhpgRJCLVOjaxJv0AY554TzH8bSCZFHo_ycuEro?e=xK4TCX" TargetMode="External"/><Relationship Id="rId5" Type="http://schemas.openxmlformats.org/officeDocument/2006/relationships/hyperlink" Target="https://educacionbogota.sharepoint.com/:f:/s/OFC/IgCjvytVMoQXQ4Un3VfQM8nMAWuvrJr08gvHRq9Q4qBaI4I?e=RUUZxI" TargetMode="External"/><Relationship Id="rId15" Type="http://schemas.openxmlformats.org/officeDocument/2006/relationships/hyperlink" Target="https://educacionbogota.sharepoint.com/:f:/s/OFC/IgCKsHTgEbsBSrG11gDbXccWAZ2uND6k1WoLhS7QG-S6JoU?e=PeLlDs" TargetMode="External"/><Relationship Id="rId23" Type="http://schemas.openxmlformats.org/officeDocument/2006/relationships/hyperlink" Target="https://educacionbogota.sharepoint.com/:f:/s/OFC/IgCxHqfzBJj7SICRrN2-eGrpAT3s7npjLjOHK9UKABlwfA8?e=ViHgEh" TargetMode="External"/><Relationship Id="rId28" Type="http://schemas.openxmlformats.org/officeDocument/2006/relationships/hyperlink" Target="https://educacionbogota.sharepoint.com/:f:/s/OFC/IgBcd4Os8oIoRIANyduufR0cAcgt7egnP8N8DWypXCEJEq0?e=ABNDRM" TargetMode="External"/><Relationship Id="rId10" Type="http://schemas.openxmlformats.org/officeDocument/2006/relationships/hyperlink" Target="https://educacionbogota.sharepoint.com/:f:/s/OFC/IgDn_Ho-YWaUQZFAbzTW8CIQAQt2eHOVshc_AY8UpbLz6xc?e=O6ghNT" TargetMode="External"/><Relationship Id="rId19" Type="http://schemas.openxmlformats.org/officeDocument/2006/relationships/hyperlink" Target="https://educacionbogota.sharepoint.com/:f:/r/sites/OFC/540_PS_AMDP/2026/1000/1700/SED_SA_AM_OTIC_033_2026?csf=1&amp;web=1&amp;e=NL3wzO" TargetMode="External"/><Relationship Id="rId31" Type="http://schemas.openxmlformats.org/officeDocument/2006/relationships/hyperlink" Target="https://educacionbogota.sharepoint.com/:f:/s/OFC/IgCrnbbGdETHQpKX6NN9fIoqAWYnBG0oEPOzJjLXEuEwC1A?e=Ega03d" TargetMode="External"/><Relationship Id="rId4" Type="http://schemas.openxmlformats.org/officeDocument/2006/relationships/hyperlink" Target="https://educacionbogota.sharepoint.com/:f:/s/OFC/IgAtP2I0dFFETokbvipeNTCvAXT8xPDzFW30ML_f7e9BaE0?e=41JCyz" TargetMode="External"/><Relationship Id="rId9" Type="http://schemas.openxmlformats.org/officeDocument/2006/relationships/hyperlink" Target="https://educacionbogota.sharepoint.com/:f:/s/OFC/IgBc2soHYVMmQZRsp4dOXF2QAeqaunRWQO7Ou86SFYUbqF4?e=qGQMCt" TargetMode="External"/><Relationship Id="rId14" Type="http://schemas.openxmlformats.org/officeDocument/2006/relationships/hyperlink" Target="https://educacionbogota.sharepoint.com/:f:/s/OFC/IgDm-3RIUftORruqKvodX55BAUBVhHEhbCaufqHtbHmawTk?e=p3cmVa" TargetMode="External"/><Relationship Id="rId22" Type="http://schemas.openxmlformats.org/officeDocument/2006/relationships/hyperlink" Target="https://educacionbogota.sharepoint.com/:f:/s/OFC/IgDSws56KCIbTbCeJhy5kB1VAX6ho1UUKnPANQQG7O1DGkY?e=FtRCpS" TargetMode="External"/><Relationship Id="rId27" Type="http://schemas.openxmlformats.org/officeDocument/2006/relationships/hyperlink" Target="https://educacionbogota.sharepoint.com/:f:/s/OFC/IgC23o9ONJivQrpZeBQKUulmAQSgU-oB5ciGQs2XxYNa-Og?e=c2lgXb" TargetMode="External"/><Relationship Id="rId30" Type="http://schemas.openxmlformats.org/officeDocument/2006/relationships/hyperlink" Target="https://educacionbogota.sharepoint.com/:f:/s/OFC/IgCXYAUj62LMSbwdpAekuXY6AUKXb3zQzCirun53UoprzsE?e=gP6pBG"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https://educacionbogota.sharepoint.com/:f:/s/OFC/IgDSDhbEyf0KRrnaby_dgVj3AVdSr4RXCqmNDCSNv_J7Opk?e=r0e9Fy" TargetMode="External"/><Relationship Id="rId1" Type="http://schemas.openxmlformats.org/officeDocument/2006/relationships/hyperlink" Target="https://operaciones.colombiacompra.gov.co/tienda-virtual-del-estado-colombiano/ordenes-compra/159854" TargetMode="External"/></Relationships>
</file>

<file path=xl/worksheets/_rels/sheet16.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drawing" Target="../drawings/drawing1.xml"/><Relationship Id="rId4" Type="http://schemas.openxmlformats.org/officeDocument/2006/relationships/pivotTable" Target="../pivotTables/pivotTable4.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9.xml.rels><?xml version="1.0" encoding="UTF-8" standalone="yes"?>
<Relationships xmlns="http://schemas.openxmlformats.org/package/2006/relationships"><Relationship Id="rId8" Type="http://schemas.openxmlformats.org/officeDocument/2006/relationships/pivotTable" Target="../pivotTables/pivotTable13.xml"/><Relationship Id="rId3" Type="http://schemas.openxmlformats.org/officeDocument/2006/relationships/pivotTable" Target="../pivotTables/pivotTable8.xml"/><Relationship Id="rId7" Type="http://schemas.openxmlformats.org/officeDocument/2006/relationships/pivotTable" Target="../pivotTables/pivotTable12.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pivotTable" Target="../pivotTables/pivotTable11.xml"/><Relationship Id="rId5" Type="http://schemas.openxmlformats.org/officeDocument/2006/relationships/pivotTable" Target="../pivotTables/pivotTable10.xml"/><Relationship Id="rId4" Type="http://schemas.openxmlformats.org/officeDocument/2006/relationships/pivotTable" Target="../pivotTables/pivotTable9.xml"/></Relationships>
</file>

<file path=xl/worksheets/_rels/sheet20.xml.rels><?xml version="1.0" encoding="UTF-8" standalone="yes"?>
<Relationships xmlns="http://schemas.openxmlformats.org/package/2006/relationships"><Relationship Id="rId3" Type="http://schemas.openxmlformats.org/officeDocument/2006/relationships/pivotTable" Target="../pivotTables/pivotTable16.xml"/><Relationship Id="rId2" Type="http://schemas.openxmlformats.org/officeDocument/2006/relationships/pivotTable" Target="../pivotTables/pivotTable15.xml"/><Relationship Id="rId1" Type="http://schemas.openxmlformats.org/officeDocument/2006/relationships/pivotTable" Target="../pivotTables/pivotTable14.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FABF5-BC17-4475-BFC2-BA3DA1D33912}">
  <sheetPr codeName="Hoja2"/>
  <dimension ref="A1:AN508"/>
  <sheetViews>
    <sheetView topLeftCell="AC1" zoomScale="90" zoomScaleNormal="90" workbookViewId="0">
      <selection activeCell="AH4" sqref="AH4"/>
    </sheetView>
  </sheetViews>
  <sheetFormatPr defaultColWidth="8.42578125" defaultRowHeight="11.1"/>
  <cols>
    <col min="1" max="1" width="0" style="21" hidden="1" customWidth="1"/>
    <col min="2" max="2" width="15.140625" style="19" bestFit="1" customWidth="1"/>
    <col min="3" max="3" width="15.140625" style="19" customWidth="1"/>
    <col min="4" max="4" width="13.42578125" style="29" customWidth="1"/>
    <col min="5" max="5" width="37.7109375" style="21" customWidth="1"/>
    <col min="6" max="6" width="18.42578125" style="21" customWidth="1"/>
    <col min="7" max="7" width="14.28515625" style="22" bestFit="1" customWidth="1"/>
    <col min="8" max="9" width="13.140625" style="21" customWidth="1"/>
    <col min="10" max="10" width="16.28515625" style="21" customWidth="1"/>
    <col min="11" max="11" width="13.42578125" style="21" bestFit="1" customWidth="1"/>
    <col min="12" max="12" width="8.7109375" style="21" customWidth="1"/>
    <col min="13" max="13" width="20" style="21" bestFit="1" customWidth="1"/>
    <col min="14" max="14" width="15.140625" style="21" bestFit="1" customWidth="1"/>
    <col min="15" max="16" width="17.140625" style="21" customWidth="1"/>
    <col min="17" max="17" width="16.7109375" style="21" bestFit="1" customWidth="1"/>
    <col min="18" max="19" width="16.7109375" style="21" customWidth="1"/>
    <col min="20" max="24" width="11" style="21" customWidth="1"/>
    <col min="25" max="25" width="16.7109375" style="21" customWidth="1"/>
    <col min="26" max="30" width="11" style="21" customWidth="1"/>
    <col min="31" max="31" width="56.28515625" style="21" customWidth="1"/>
    <col min="32" max="32" width="24" style="21" bestFit="1" customWidth="1"/>
    <col min="33" max="33" width="10.140625" style="21" bestFit="1" customWidth="1"/>
    <col min="34" max="34" width="14" style="21" customWidth="1"/>
    <col min="35" max="35" width="13.42578125" style="21" customWidth="1"/>
    <col min="36" max="36" width="16.28515625" style="21" customWidth="1"/>
    <col min="37" max="37" width="18.140625" style="19" bestFit="1" customWidth="1"/>
    <col min="38" max="38" width="12.28515625" style="21" customWidth="1"/>
    <col min="39" max="39" width="14.140625" style="30" bestFit="1" customWidth="1"/>
    <col min="40" max="40" width="11.140625" style="21" bestFit="1" customWidth="1"/>
    <col min="41" max="16384" width="8.42578125" style="21"/>
  </cols>
  <sheetData>
    <row r="1" spans="1:40" s="10" customFormat="1" ht="48">
      <c r="A1" s="4" t="s">
        <v>0</v>
      </c>
      <c r="B1" s="4" t="s">
        <v>1</v>
      </c>
      <c r="C1" s="4" t="s">
        <v>2</v>
      </c>
      <c r="D1" s="3" t="s">
        <v>3</v>
      </c>
      <c r="E1" s="3" t="s">
        <v>4</v>
      </c>
      <c r="F1" s="3" t="s">
        <v>5</v>
      </c>
      <c r="G1" s="6" t="s">
        <v>6</v>
      </c>
      <c r="H1" s="6" t="s">
        <v>7</v>
      </c>
      <c r="I1" s="6" t="s">
        <v>8</v>
      </c>
      <c r="J1" s="6" t="s">
        <v>9</v>
      </c>
      <c r="K1" s="2" t="s">
        <v>10</v>
      </c>
      <c r="L1" s="3" t="s">
        <v>11</v>
      </c>
      <c r="M1" s="4" t="s">
        <v>0</v>
      </c>
      <c r="N1" s="4" t="s">
        <v>12</v>
      </c>
      <c r="O1" s="5" t="s">
        <v>13</v>
      </c>
      <c r="P1" s="5" t="s">
        <v>14</v>
      </c>
      <c r="Q1" s="6" t="s">
        <v>15</v>
      </c>
      <c r="R1" s="6" t="s">
        <v>16</v>
      </c>
      <c r="S1" s="6" t="s">
        <v>17</v>
      </c>
      <c r="T1" s="6" t="s">
        <v>18</v>
      </c>
      <c r="U1" s="7" t="s">
        <v>19</v>
      </c>
      <c r="V1" s="8" t="s">
        <v>20</v>
      </c>
      <c r="W1" s="7" t="s">
        <v>21</v>
      </c>
      <c r="X1" s="8" t="s">
        <v>22</v>
      </c>
      <c r="Y1" s="8" t="s">
        <v>23</v>
      </c>
      <c r="Z1" s="7" t="s">
        <v>24</v>
      </c>
      <c r="AA1" s="7" t="s">
        <v>25</v>
      </c>
      <c r="AB1" s="7" t="s">
        <v>26</v>
      </c>
      <c r="AC1" s="7" t="s">
        <v>27</v>
      </c>
      <c r="AD1" s="7" t="s">
        <v>28</v>
      </c>
      <c r="AE1" s="7" t="s">
        <v>29</v>
      </c>
      <c r="AF1" s="2" t="s">
        <v>30</v>
      </c>
      <c r="AG1" s="2" t="s">
        <v>31</v>
      </c>
      <c r="AH1" s="7" t="s">
        <v>32</v>
      </c>
      <c r="AI1" s="2" t="s">
        <v>33</v>
      </c>
      <c r="AJ1" s="7" t="s">
        <v>34</v>
      </c>
      <c r="AK1" s="31" t="s">
        <v>35</v>
      </c>
      <c r="AL1" s="2" t="s">
        <v>36</v>
      </c>
      <c r="AM1" s="9" t="s">
        <v>37</v>
      </c>
      <c r="AN1" s="2" t="s">
        <v>38</v>
      </c>
    </row>
    <row r="2" spans="1:40" ht="109.5" customHeight="1">
      <c r="A2" s="19"/>
      <c r="B2" s="19">
        <v>45184</v>
      </c>
      <c r="C2" s="19" t="s">
        <v>39</v>
      </c>
      <c r="D2" s="20" t="s">
        <v>40</v>
      </c>
      <c r="E2" s="32" t="s">
        <v>41</v>
      </c>
      <c r="F2" s="21" t="s">
        <v>42</v>
      </c>
      <c r="G2" s="22">
        <v>19402078870</v>
      </c>
      <c r="H2" s="19">
        <v>45201</v>
      </c>
      <c r="I2" s="19">
        <v>45217</v>
      </c>
      <c r="J2" s="19"/>
      <c r="K2" s="21" t="s">
        <v>43</v>
      </c>
      <c r="L2" s="19">
        <v>45271</v>
      </c>
      <c r="M2" s="19" t="s">
        <v>44</v>
      </c>
      <c r="N2" s="19">
        <v>45271</v>
      </c>
      <c r="O2" s="21" t="s">
        <v>45</v>
      </c>
      <c r="P2" s="21" t="s">
        <v>46</v>
      </c>
      <c r="Q2" s="19"/>
      <c r="R2" s="19"/>
      <c r="S2" s="19" t="s">
        <v>47</v>
      </c>
      <c r="T2" s="19">
        <v>45272</v>
      </c>
      <c r="U2" s="21" t="s">
        <v>48</v>
      </c>
      <c r="V2" s="19">
        <v>45566</v>
      </c>
      <c r="W2" s="21" t="s">
        <v>49</v>
      </c>
      <c r="X2" s="19">
        <v>45566</v>
      </c>
      <c r="Y2" s="19">
        <v>45566</v>
      </c>
      <c r="Z2" s="21" t="s">
        <v>50</v>
      </c>
      <c r="AA2" s="19"/>
      <c r="AB2" s="19" t="s">
        <v>51</v>
      </c>
      <c r="AC2" s="19">
        <v>45293</v>
      </c>
      <c r="AD2" s="19">
        <v>45505</v>
      </c>
      <c r="AE2" s="21" t="s">
        <v>52</v>
      </c>
      <c r="AF2" s="21">
        <v>90</v>
      </c>
      <c r="AG2" s="23">
        <f t="shared" ref="AG2:AG65" si="0">L2+AF2</f>
        <v>45361</v>
      </c>
      <c r="AH2" s="23"/>
      <c r="AI2" s="24">
        <f t="shared" ref="AI2:AI65" ca="1" si="1">IF(AH2="",_xlfn.DAYS(AG2,TODAY()),_xlfn.DAYS(AH2,TODAY()))</f>
        <v>-848</v>
      </c>
      <c r="AJ2" s="24" t="s">
        <v>53</v>
      </c>
      <c r="AK2" s="19">
        <v>45331</v>
      </c>
      <c r="AL2" s="25" t="str">
        <f t="shared" ref="AL2:AL65" si="2">IF(AJ2&lt;&gt;0,AJ2,IF(AD2="0",AE2,IF(AD2&lt;&gt;"",$AD$1,IF(AC2&lt;&gt;"",$AC$1,IF(AB2&lt;&gt;"",$AB$1,IF(AA2&lt;&gt;"",$AA$1,IF(Z2&lt;&gt;"",$Z$1,IF(Y2&lt;&gt;"",$Y$1,IF(X2&lt;&gt;"",$X$1,IF(W2&lt;&gt;"",$W$1,IF(V2&lt;&gt;"",$V$1,IF(U2&lt;&gt;"",$U$1,IF(T2&lt;&gt;"",$T$1,IF(I2&lt;&gt;"",$I$1,IF(H2="CANCELADO","CANCELADO",IF(H2&lt;&gt;"",$H$1,"Definir Estado"))))))))))))))))</f>
        <v>Adjudicado</v>
      </c>
      <c r="AM2" s="24">
        <f t="shared" ref="AM2:AM65" ca="1" si="3">TODAY()-L2+1</f>
        <v>939</v>
      </c>
      <c r="AN2" s="24">
        <f t="shared" ref="AN2:AN65" si="4">AK2-L2</f>
        <v>60</v>
      </c>
    </row>
    <row r="3" spans="1:40" ht="109.5" customHeight="1">
      <c r="A3" s="19" t="str">
        <f t="shared" ref="A3:A34" si="5">M3</f>
        <v>SED-CM-A-DBE-007-2024</v>
      </c>
      <c r="B3" s="19">
        <v>45281</v>
      </c>
      <c r="C3" s="19" t="s">
        <v>39</v>
      </c>
      <c r="D3" s="20" t="s">
        <v>54</v>
      </c>
      <c r="E3" s="21" t="s">
        <v>55</v>
      </c>
      <c r="F3" s="21" t="s">
        <v>56</v>
      </c>
      <c r="G3" s="22">
        <v>11132522334</v>
      </c>
      <c r="H3" s="19" t="s">
        <v>57</v>
      </c>
      <c r="I3" s="19" t="s">
        <v>58</v>
      </c>
      <c r="J3" s="19">
        <v>45414</v>
      </c>
      <c r="K3" s="21" t="s">
        <v>59</v>
      </c>
      <c r="L3" s="19">
        <v>45327</v>
      </c>
      <c r="M3" s="19" t="s">
        <v>60</v>
      </c>
      <c r="N3" s="19">
        <v>45328</v>
      </c>
      <c r="O3" s="21" t="s">
        <v>61</v>
      </c>
      <c r="P3" s="21" t="s">
        <v>62</v>
      </c>
      <c r="Q3" s="19"/>
      <c r="R3" s="19"/>
      <c r="S3" s="19" t="s">
        <v>47</v>
      </c>
      <c r="T3" s="19">
        <v>45445</v>
      </c>
      <c r="U3" s="19" t="s">
        <v>63</v>
      </c>
      <c r="V3" s="19" t="s">
        <v>64</v>
      </c>
      <c r="W3" s="21" t="s">
        <v>49</v>
      </c>
      <c r="X3" s="19" t="s">
        <v>64</v>
      </c>
      <c r="Y3" s="19" t="s">
        <v>64</v>
      </c>
      <c r="Z3" s="21" t="s">
        <v>49</v>
      </c>
      <c r="AA3" s="19">
        <v>45385</v>
      </c>
      <c r="AB3" s="19">
        <v>45385</v>
      </c>
      <c r="AC3" s="19" t="s">
        <v>65</v>
      </c>
      <c r="AD3" s="19"/>
      <c r="AE3" s="19" t="s">
        <v>66</v>
      </c>
      <c r="AF3" s="21">
        <f t="shared" ref="AF3:AF66" si="6">IF(F3="Licitación Pública",90,IF(F3="Concurso de Méritos",50,IF(F3="Selec. Abreviada Menor Cuantía",60,IF(F3="Selec. Abreviada Subasta Inversa",50,IF(F3="Selec. Abreviada Acuerdo Marco de Precios",20,IF(F3="Selec. Abreviada Bolsa de Productos",27,IF(F3="Decreto 092/2017 - Competitivo",25,IF(F3="Mínima Cuantía",20,IF(F3="Mínima Cuantía - Grandes Superficies",20,"Diligencie la Modalidad de Selección")))))))))</f>
        <v>50</v>
      </c>
      <c r="AG3" s="23">
        <f t="shared" si="0"/>
        <v>45377</v>
      </c>
      <c r="AH3" s="23">
        <v>45371</v>
      </c>
      <c r="AI3" s="24">
        <f t="shared" ca="1" si="1"/>
        <v>-838</v>
      </c>
      <c r="AJ3" s="24" t="s">
        <v>53</v>
      </c>
      <c r="AK3" s="19">
        <v>45371</v>
      </c>
      <c r="AL3" s="25" t="str">
        <f t="shared" si="2"/>
        <v>Adjudicado</v>
      </c>
      <c r="AM3" s="24">
        <f t="shared" ca="1" si="3"/>
        <v>883</v>
      </c>
      <c r="AN3" s="24">
        <f t="shared" si="4"/>
        <v>44</v>
      </c>
    </row>
    <row r="4" spans="1:40" ht="109.5" customHeight="1">
      <c r="A4" s="19" t="str">
        <f t="shared" si="5"/>
        <v>SED-CM-A-DBE-006-2024</v>
      </c>
      <c r="B4" s="19">
        <v>45281</v>
      </c>
      <c r="C4" s="19" t="s">
        <v>39</v>
      </c>
      <c r="D4" s="20" t="s">
        <v>54</v>
      </c>
      <c r="E4" s="32" t="s">
        <v>67</v>
      </c>
      <c r="F4" s="21" t="s">
        <v>56</v>
      </c>
      <c r="G4" s="22">
        <v>9620350197</v>
      </c>
      <c r="H4" s="19" t="s">
        <v>68</v>
      </c>
      <c r="I4" s="19" t="s">
        <v>49</v>
      </c>
      <c r="J4" s="19">
        <v>45414</v>
      </c>
      <c r="K4" s="21" t="s">
        <v>69</v>
      </c>
      <c r="L4" s="19">
        <v>45327</v>
      </c>
      <c r="M4" s="19" t="s">
        <v>70</v>
      </c>
      <c r="N4" s="19">
        <v>45328</v>
      </c>
      <c r="O4" s="21" t="s">
        <v>71</v>
      </c>
      <c r="P4" s="21" t="s">
        <v>62</v>
      </c>
      <c r="Q4" s="19" t="s">
        <v>72</v>
      </c>
      <c r="R4" s="19" t="s">
        <v>73</v>
      </c>
      <c r="S4" s="19" t="s">
        <v>47</v>
      </c>
      <c r="T4" s="19">
        <v>45336</v>
      </c>
      <c r="U4" s="19" t="s">
        <v>63</v>
      </c>
      <c r="V4" s="19" t="s">
        <v>64</v>
      </c>
      <c r="W4" s="21" t="s">
        <v>49</v>
      </c>
      <c r="X4" s="19" t="s">
        <v>64</v>
      </c>
      <c r="Y4" s="19" t="s">
        <v>64</v>
      </c>
      <c r="Z4" s="21" t="s">
        <v>49</v>
      </c>
      <c r="AA4" s="19">
        <v>45446</v>
      </c>
      <c r="AB4" s="19">
        <v>45446</v>
      </c>
      <c r="AC4" s="19">
        <v>45629</v>
      </c>
      <c r="AD4" s="19" t="s">
        <v>74</v>
      </c>
      <c r="AE4" s="21" t="s">
        <v>75</v>
      </c>
      <c r="AF4" s="21">
        <f t="shared" si="6"/>
        <v>50</v>
      </c>
      <c r="AG4" s="23">
        <f t="shared" si="0"/>
        <v>45377</v>
      </c>
      <c r="AH4" s="23"/>
      <c r="AI4" s="24">
        <f t="shared" ca="1" si="1"/>
        <v>-832</v>
      </c>
      <c r="AJ4" s="24" t="s">
        <v>53</v>
      </c>
      <c r="AK4" s="23">
        <v>45373</v>
      </c>
      <c r="AL4" s="25" t="str">
        <f t="shared" si="2"/>
        <v>Adjudicado</v>
      </c>
      <c r="AM4" s="24">
        <f t="shared" ca="1" si="3"/>
        <v>883</v>
      </c>
      <c r="AN4" s="24">
        <f t="shared" si="4"/>
        <v>46</v>
      </c>
    </row>
    <row r="5" spans="1:40" ht="109.5" customHeight="1">
      <c r="A5" s="19" t="str">
        <f t="shared" si="5"/>
        <v>SED-MC-DSA-010-2024</v>
      </c>
      <c r="B5" s="19">
        <v>45282</v>
      </c>
      <c r="C5" s="19" t="s">
        <v>76</v>
      </c>
      <c r="D5" s="20" t="s">
        <v>77</v>
      </c>
      <c r="E5" s="21" t="s">
        <v>78</v>
      </c>
      <c r="F5" s="21" t="s">
        <v>79</v>
      </c>
      <c r="G5" s="22">
        <v>23716141</v>
      </c>
      <c r="H5" s="19">
        <v>45289</v>
      </c>
      <c r="I5" s="19" t="s">
        <v>49</v>
      </c>
      <c r="J5" s="19">
        <v>45328</v>
      </c>
      <c r="K5" s="19" t="s">
        <v>80</v>
      </c>
      <c r="L5" s="19">
        <v>45328</v>
      </c>
      <c r="M5" s="19" t="s">
        <v>81</v>
      </c>
      <c r="N5" s="19">
        <v>45334</v>
      </c>
      <c r="O5" s="21" t="s">
        <v>82</v>
      </c>
      <c r="P5" s="21" t="s">
        <v>83</v>
      </c>
      <c r="Q5" s="19" t="s">
        <v>84</v>
      </c>
      <c r="R5" s="19"/>
      <c r="S5" s="19" t="s">
        <v>85</v>
      </c>
      <c r="T5" s="21" t="s">
        <v>86</v>
      </c>
      <c r="U5" s="21" t="s">
        <v>86</v>
      </c>
      <c r="V5" s="21" t="s">
        <v>86</v>
      </c>
      <c r="W5" s="21" t="s">
        <v>86</v>
      </c>
      <c r="X5" s="19" t="s">
        <v>86</v>
      </c>
      <c r="Y5" s="19">
        <v>45336</v>
      </c>
      <c r="Z5" s="21" t="s">
        <v>86</v>
      </c>
      <c r="AB5" s="21" t="s">
        <v>87</v>
      </c>
      <c r="AC5" s="21" t="s">
        <v>88</v>
      </c>
      <c r="AD5" s="21" t="s">
        <v>89</v>
      </c>
      <c r="AE5" s="21" t="s">
        <v>90</v>
      </c>
      <c r="AF5" s="21">
        <f t="shared" si="6"/>
        <v>20</v>
      </c>
      <c r="AG5" s="23">
        <f t="shared" si="0"/>
        <v>45348</v>
      </c>
      <c r="AH5" s="23">
        <v>45351</v>
      </c>
      <c r="AI5" s="24">
        <f t="shared" ca="1" si="1"/>
        <v>-858</v>
      </c>
      <c r="AJ5" s="24" t="s">
        <v>53</v>
      </c>
      <c r="AK5" s="19">
        <v>45351</v>
      </c>
      <c r="AL5" s="25" t="str">
        <f t="shared" si="2"/>
        <v>Adjudicado</v>
      </c>
      <c r="AM5" s="24">
        <f t="shared" ca="1" si="3"/>
        <v>882</v>
      </c>
      <c r="AN5" s="24">
        <f t="shared" si="4"/>
        <v>23</v>
      </c>
    </row>
    <row r="6" spans="1:40" ht="109.5" customHeight="1">
      <c r="A6" s="19" t="str">
        <f t="shared" si="5"/>
        <v>SED-SA-AM-DBE-001-2024</v>
      </c>
      <c r="B6" s="19">
        <v>45282</v>
      </c>
      <c r="C6" s="19" t="s">
        <v>39</v>
      </c>
      <c r="D6" s="20" t="s">
        <v>54</v>
      </c>
      <c r="E6" s="21" t="s">
        <v>91</v>
      </c>
      <c r="F6" s="21" t="s">
        <v>92</v>
      </c>
      <c r="G6" s="22">
        <v>72518666652</v>
      </c>
      <c r="H6" s="19">
        <v>45289</v>
      </c>
      <c r="I6" s="19"/>
      <c r="J6" s="19"/>
      <c r="K6" s="21" t="s">
        <v>93</v>
      </c>
      <c r="L6" s="19">
        <v>45302</v>
      </c>
      <c r="M6" s="19" t="s">
        <v>94</v>
      </c>
      <c r="N6" s="19">
        <v>45309</v>
      </c>
      <c r="O6" s="21" t="s">
        <v>95</v>
      </c>
      <c r="P6" s="21" t="s">
        <v>83</v>
      </c>
      <c r="Q6" s="19"/>
      <c r="R6" s="19"/>
      <c r="S6" s="19"/>
      <c r="T6" s="26" t="s">
        <v>86</v>
      </c>
      <c r="U6" s="21" t="s">
        <v>86</v>
      </c>
      <c r="V6" s="21" t="s">
        <v>86</v>
      </c>
      <c r="W6" s="21" t="s">
        <v>86</v>
      </c>
      <c r="X6" s="21" t="s">
        <v>86</v>
      </c>
      <c r="Y6" s="19" t="s">
        <v>86</v>
      </c>
      <c r="Z6" s="21" t="s">
        <v>86</v>
      </c>
      <c r="AB6" s="21" t="s">
        <v>96</v>
      </c>
      <c r="AD6" s="19" t="s">
        <v>97</v>
      </c>
      <c r="AE6" s="21" t="s">
        <v>98</v>
      </c>
      <c r="AF6" s="21">
        <f t="shared" si="6"/>
        <v>20</v>
      </c>
      <c r="AG6" s="23">
        <f t="shared" si="0"/>
        <v>45322</v>
      </c>
      <c r="AH6" s="23">
        <v>45379</v>
      </c>
      <c r="AI6" s="24">
        <f t="shared" ca="1" si="1"/>
        <v>-830</v>
      </c>
      <c r="AJ6" s="24" t="s">
        <v>53</v>
      </c>
      <c r="AK6" s="19">
        <v>45348</v>
      </c>
      <c r="AL6" s="25" t="str">
        <f t="shared" si="2"/>
        <v>Adjudicado</v>
      </c>
      <c r="AM6" s="24">
        <f t="shared" ca="1" si="3"/>
        <v>908</v>
      </c>
      <c r="AN6" s="24">
        <f t="shared" si="4"/>
        <v>46</v>
      </c>
    </row>
    <row r="7" spans="1:40" ht="109.5" customHeight="1">
      <c r="A7" s="19" t="str">
        <f t="shared" si="5"/>
        <v>SED-MC-DSA-009-2024</v>
      </c>
      <c r="B7" s="19">
        <v>45282</v>
      </c>
      <c r="C7" s="19" t="s">
        <v>76</v>
      </c>
      <c r="D7" s="20" t="s">
        <v>77</v>
      </c>
      <c r="E7" s="21" t="s">
        <v>99</v>
      </c>
      <c r="F7" s="21" t="s">
        <v>79</v>
      </c>
      <c r="G7" s="22">
        <v>117457000</v>
      </c>
      <c r="H7" s="19" t="s">
        <v>100</v>
      </c>
      <c r="I7" s="19"/>
      <c r="J7" s="19"/>
      <c r="K7" s="21" t="s">
        <v>101</v>
      </c>
      <c r="L7" s="19">
        <v>45329</v>
      </c>
      <c r="M7" s="19" t="s">
        <v>102</v>
      </c>
      <c r="N7" s="19">
        <v>45331</v>
      </c>
      <c r="O7" s="21" t="s">
        <v>103</v>
      </c>
      <c r="P7" s="21" t="s">
        <v>62</v>
      </c>
      <c r="Q7" s="19"/>
      <c r="R7" s="19"/>
      <c r="S7" s="19" t="s">
        <v>47</v>
      </c>
      <c r="T7" s="19">
        <v>45628</v>
      </c>
      <c r="U7" s="21" t="s">
        <v>49</v>
      </c>
      <c r="V7" s="21" t="s">
        <v>49</v>
      </c>
      <c r="W7" s="21" t="s">
        <v>49</v>
      </c>
      <c r="X7" s="21" t="s">
        <v>49</v>
      </c>
      <c r="Y7" s="21" t="s">
        <v>49</v>
      </c>
      <c r="Z7" s="21" t="s">
        <v>49</v>
      </c>
      <c r="AB7" s="21" t="s">
        <v>64</v>
      </c>
      <c r="AC7" s="21" t="s">
        <v>88</v>
      </c>
      <c r="AD7" s="21" t="s">
        <v>104</v>
      </c>
      <c r="AF7" s="21">
        <f t="shared" si="6"/>
        <v>20</v>
      </c>
      <c r="AG7" s="23">
        <f t="shared" si="0"/>
        <v>45349</v>
      </c>
      <c r="AH7" s="23"/>
      <c r="AI7" s="24">
        <f t="shared" ca="1" si="1"/>
        <v>-860</v>
      </c>
      <c r="AJ7" s="24" t="s">
        <v>53</v>
      </c>
      <c r="AK7" s="19">
        <v>45351</v>
      </c>
      <c r="AL7" s="25" t="str">
        <f t="shared" si="2"/>
        <v>Adjudicado</v>
      </c>
      <c r="AM7" s="24">
        <f t="shared" ca="1" si="3"/>
        <v>881</v>
      </c>
      <c r="AN7" s="24">
        <f t="shared" si="4"/>
        <v>22</v>
      </c>
    </row>
    <row r="8" spans="1:40" ht="109.5" customHeight="1">
      <c r="A8" s="19" t="str">
        <f t="shared" si="5"/>
        <v>SED-SA-AM-DBE-004-2024</v>
      </c>
      <c r="B8" s="19">
        <v>45286</v>
      </c>
      <c r="C8" s="19" t="s">
        <v>39</v>
      </c>
      <c r="D8" s="20" t="s">
        <v>54</v>
      </c>
      <c r="E8" s="21" t="s">
        <v>105</v>
      </c>
      <c r="F8" s="21" t="s">
        <v>92</v>
      </c>
      <c r="G8" s="22">
        <v>279459601671</v>
      </c>
      <c r="H8" s="19" t="s">
        <v>106</v>
      </c>
      <c r="I8" s="19"/>
      <c r="J8" s="19"/>
      <c r="K8" s="21" t="s">
        <v>107</v>
      </c>
      <c r="L8" s="19">
        <v>45307</v>
      </c>
      <c r="M8" s="19" t="s">
        <v>108</v>
      </c>
      <c r="N8" s="19">
        <v>45314</v>
      </c>
      <c r="O8" s="21" t="s">
        <v>45</v>
      </c>
      <c r="P8" s="21" t="s">
        <v>62</v>
      </c>
      <c r="Q8" s="19"/>
      <c r="R8" s="19"/>
      <c r="S8" s="19"/>
      <c r="T8" s="21" t="s">
        <v>49</v>
      </c>
      <c r="U8" s="21" t="s">
        <v>49</v>
      </c>
      <c r="V8" s="19" t="s">
        <v>49</v>
      </c>
      <c r="W8" s="21" t="s">
        <v>49</v>
      </c>
      <c r="X8" s="21" t="s">
        <v>49</v>
      </c>
      <c r="Y8" s="19" t="s">
        <v>49</v>
      </c>
      <c r="Z8" s="21" t="s">
        <v>49</v>
      </c>
      <c r="AA8" s="19" t="s">
        <v>49</v>
      </c>
      <c r="AB8" s="19" t="s">
        <v>49</v>
      </c>
      <c r="AC8" s="19" t="s">
        <v>49</v>
      </c>
      <c r="AD8" s="21" t="s">
        <v>49</v>
      </c>
      <c r="AE8" s="21" t="s">
        <v>109</v>
      </c>
      <c r="AF8" s="21">
        <f t="shared" si="6"/>
        <v>20</v>
      </c>
      <c r="AG8" s="23">
        <f t="shared" si="0"/>
        <v>45327</v>
      </c>
      <c r="AH8" s="23"/>
      <c r="AI8" s="24">
        <f t="shared" ca="1" si="1"/>
        <v>-882</v>
      </c>
      <c r="AJ8" s="24" t="s">
        <v>53</v>
      </c>
      <c r="AK8" s="19">
        <v>45324</v>
      </c>
      <c r="AL8" s="25" t="str">
        <f t="shared" si="2"/>
        <v>Adjudicado</v>
      </c>
      <c r="AM8" s="24">
        <f t="shared" ca="1" si="3"/>
        <v>903</v>
      </c>
      <c r="AN8" s="24">
        <f t="shared" si="4"/>
        <v>17</v>
      </c>
    </row>
    <row r="9" spans="1:40" ht="109.5" customHeight="1">
      <c r="A9" s="19" t="str">
        <f t="shared" si="5"/>
        <v>SED-SA-AM-DBE-003-2024</v>
      </c>
      <c r="B9" s="19">
        <v>45286</v>
      </c>
      <c r="C9" s="19" t="s">
        <v>39</v>
      </c>
      <c r="D9" s="20" t="s">
        <v>54</v>
      </c>
      <c r="E9" s="21" t="s">
        <v>110</v>
      </c>
      <c r="F9" s="21" t="s">
        <v>92</v>
      </c>
      <c r="G9" s="22">
        <v>25113749434</v>
      </c>
      <c r="H9" s="19">
        <v>45307</v>
      </c>
      <c r="I9" s="19"/>
      <c r="J9" s="19">
        <v>45313</v>
      </c>
      <c r="K9" s="21" t="s">
        <v>111</v>
      </c>
      <c r="L9" s="19">
        <v>45313</v>
      </c>
      <c r="M9" s="19" t="s">
        <v>112</v>
      </c>
      <c r="N9" s="19">
        <v>45313</v>
      </c>
      <c r="O9" s="21" t="s">
        <v>113</v>
      </c>
      <c r="P9" s="21" t="s">
        <v>83</v>
      </c>
      <c r="Q9" s="19"/>
      <c r="R9" s="19"/>
      <c r="S9" s="19" t="s">
        <v>47</v>
      </c>
      <c r="T9" s="21" t="s">
        <v>49</v>
      </c>
      <c r="U9" s="21" t="s">
        <v>49</v>
      </c>
      <c r="V9" s="21" t="s">
        <v>49</v>
      </c>
      <c r="W9" s="21" t="s">
        <v>49</v>
      </c>
      <c r="X9" s="21" t="s">
        <v>49</v>
      </c>
      <c r="Y9" s="21" t="s">
        <v>49</v>
      </c>
      <c r="Z9" s="21" t="s">
        <v>49</v>
      </c>
      <c r="AA9" s="21" t="s">
        <v>49</v>
      </c>
      <c r="AB9" s="21" t="s">
        <v>49</v>
      </c>
      <c r="AC9" s="21" t="s">
        <v>49</v>
      </c>
      <c r="AD9" s="21" t="s">
        <v>49</v>
      </c>
      <c r="AE9" s="21" t="s">
        <v>114</v>
      </c>
      <c r="AF9" s="21">
        <f t="shared" si="6"/>
        <v>20</v>
      </c>
      <c r="AG9" s="23">
        <f t="shared" si="0"/>
        <v>45333</v>
      </c>
      <c r="AH9" s="23"/>
      <c r="AI9" s="24">
        <f t="shared" ca="1" si="1"/>
        <v>-876</v>
      </c>
      <c r="AJ9" s="24" t="s">
        <v>53</v>
      </c>
      <c r="AK9" s="19">
        <v>45315</v>
      </c>
      <c r="AL9" s="25" t="str">
        <f t="shared" si="2"/>
        <v>Adjudicado</v>
      </c>
      <c r="AM9" s="24">
        <f t="shared" ca="1" si="3"/>
        <v>897</v>
      </c>
      <c r="AN9" s="24">
        <f t="shared" si="4"/>
        <v>2</v>
      </c>
    </row>
    <row r="10" spans="1:40" ht="109.5" customHeight="1">
      <c r="A10" s="19" t="str">
        <f t="shared" si="5"/>
        <v>SED-PC-C092-DBE-012-2024</v>
      </c>
      <c r="B10" s="19">
        <v>45288</v>
      </c>
      <c r="C10" s="19" t="s">
        <v>39</v>
      </c>
      <c r="D10" s="20" t="s">
        <v>54</v>
      </c>
      <c r="E10" s="21" t="s">
        <v>115</v>
      </c>
      <c r="F10" s="21" t="s">
        <v>116</v>
      </c>
      <c r="G10" s="22">
        <v>159665785269</v>
      </c>
      <c r="H10" s="19">
        <v>45314</v>
      </c>
      <c r="I10" s="19"/>
      <c r="J10" s="19">
        <v>45337</v>
      </c>
      <c r="K10" s="21" t="s">
        <v>117</v>
      </c>
      <c r="L10" s="19">
        <v>45337</v>
      </c>
      <c r="M10" s="19" t="s">
        <v>118</v>
      </c>
      <c r="N10" s="19">
        <v>45337</v>
      </c>
      <c r="O10" s="21" t="s">
        <v>119</v>
      </c>
      <c r="P10" s="21" t="s">
        <v>62</v>
      </c>
      <c r="Q10" s="19" t="s">
        <v>120</v>
      </c>
      <c r="R10" s="19"/>
      <c r="S10" s="19" t="s">
        <v>85</v>
      </c>
      <c r="T10" s="21" t="s">
        <v>49</v>
      </c>
      <c r="U10" s="21" t="s">
        <v>49</v>
      </c>
      <c r="V10" s="21" t="s">
        <v>49</v>
      </c>
      <c r="W10" s="21" t="s">
        <v>49</v>
      </c>
      <c r="X10" s="21" t="s">
        <v>49</v>
      </c>
      <c r="Y10" s="19">
        <v>45342</v>
      </c>
      <c r="Z10" s="21" t="s">
        <v>49</v>
      </c>
      <c r="AA10" s="19">
        <v>45358</v>
      </c>
      <c r="AB10" s="19">
        <v>45358</v>
      </c>
      <c r="AC10" s="19">
        <v>45363</v>
      </c>
      <c r="AD10" s="19">
        <v>45369</v>
      </c>
      <c r="AE10" s="21" t="s">
        <v>121</v>
      </c>
      <c r="AF10" s="21">
        <f t="shared" si="6"/>
        <v>25</v>
      </c>
      <c r="AG10" s="23">
        <f t="shared" si="0"/>
        <v>45362</v>
      </c>
      <c r="AH10" s="19">
        <v>45369</v>
      </c>
      <c r="AI10" s="24">
        <f t="shared" ca="1" si="1"/>
        <v>-840</v>
      </c>
      <c r="AJ10" s="24" t="s">
        <v>53</v>
      </c>
      <c r="AK10" s="19">
        <v>45369</v>
      </c>
      <c r="AL10" s="25" t="str">
        <f t="shared" si="2"/>
        <v>Adjudicado</v>
      </c>
      <c r="AM10" s="24">
        <f t="shared" ca="1" si="3"/>
        <v>873</v>
      </c>
      <c r="AN10" s="24">
        <f t="shared" si="4"/>
        <v>32</v>
      </c>
    </row>
    <row r="11" spans="1:40" ht="109.5" customHeight="1">
      <c r="A11" s="19" t="str">
        <f t="shared" si="5"/>
        <v>SED-SA-AM-OSC-015-2024</v>
      </c>
      <c r="B11" s="19">
        <v>45320</v>
      </c>
      <c r="C11" s="19" t="s">
        <v>76</v>
      </c>
      <c r="D11" s="20" t="s">
        <v>122</v>
      </c>
      <c r="E11" s="21" t="s">
        <v>123</v>
      </c>
      <c r="F11" s="21" t="s">
        <v>92</v>
      </c>
      <c r="G11" s="22">
        <v>96013353.099999994</v>
      </c>
      <c r="H11" s="19">
        <v>45336</v>
      </c>
      <c r="I11" s="19"/>
      <c r="J11" s="19">
        <v>45348</v>
      </c>
      <c r="K11" s="21" t="s">
        <v>124</v>
      </c>
      <c r="L11" s="19">
        <v>45359</v>
      </c>
      <c r="M11" s="19" t="s">
        <v>125</v>
      </c>
      <c r="N11" s="19">
        <v>45362</v>
      </c>
      <c r="O11" s="21" t="s">
        <v>82</v>
      </c>
      <c r="P11" s="21" t="s">
        <v>83</v>
      </c>
      <c r="Q11" s="19" t="s">
        <v>49</v>
      </c>
      <c r="R11" s="19" t="s">
        <v>126</v>
      </c>
      <c r="S11" s="19" t="s">
        <v>85</v>
      </c>
      <c r="T11" s="19" t="s">
        <v>49</v>
      </c>
      <c r="U11" s="19" t="s">
        <v>49</v>
      </c>
      <c r="V11" s="21" t="s">
        <v>49</v>
      </c>
      <c r="W11" s="21" t="s">
        <v>49</v>
      </c>
      <c r="X11" s="21" t="s">
        <v>49</v>
      </c>
      <c r="Y11" s="19" t="s">
        <v>49</v>
      </c>
      <c r="Z11" s="21" t="s">
        <v>49</v>
      </c>
      <c r="AB11" s="21" t="s">
        <v>127</v>
      </c>
      <c r="AC11" s="21" t="s">
        <v>49</v>
      </c>
      <c r="AD11" s="21" t="s">
        <v>49</v>
      </c>
      <c r="AE11" s="21" t="s">
        <v>128</v>
      </c>
      <c r="AF11" s="21">
        <f t="shared" si="6"/>
        <v>20</v>
      </c>
      <c r="AG11" s="23">
        <f t="shared" si="0"/>
        <v>45379</v>
      </c>
      <c r="AH11" s="23" t="s">
        <v>129</v>
      </c>
      <c r="AI11" s="24" t="e">
        <f t="shared" ca="1" si="1"/>
        <v>#VALUE!</v>
      </c>
      <c r="AJ11" s="24" t="s">
        <v>53</v>
      </c>
      <c r="AK11" s="19">
        <v>45372</v>
      </c>
      <c r="AL11" s="25" t="str">
        <f t="shared" si="2"/>
        <v>Adjudicado</v>
      </c>
      <c r="AM11" s="24">
        <f t="shared" ca="1" si="3"/>
        <v>851</v>
      </c>
      <c r="AN11" s="24">
        <f t="shared" si="4"/>
        <v>13</v>
      </c>
    </row>
    <row r="12" spans="1:40" ht="109.5" customHeight="1">
      <c r="A12" s="19" t="str">
        <f t="shared" si="5"/>
        <v>SED-SA-AM-OTIC-011-2024</v>
      </c>
      <c r="B12" s="19">
        <v>45322</v>
      </c>
      <c r="C12" s="19" t="s">
        <v>76</v>
      </c>
      <c r="D12" s="19" t="s">
        <v>130</v>
      </c>
      <c r="E12" s="21" t="s">
        <v>131</v>
      </c>
      <c r="F12" s="21" t="s">
        <v>92</v>
      </c>
      <c r="G12" s="22">
        <v>600000000</v>
      </c>
      <c r="H12" s="19">
        <v>45324</v>
      </c>
      <c r="I12" s="19"/>
      <c r="J12" s="19"/>
      <c r="K12" s="21" t="s">
        <v>132</v>
      </c>
      <c r="L12" s="19">
        <v>45330</v>
      </c>
      <c r="M12" s="19" t="s">
        <v>133</v>
      </c>
      <c r="N12" s="19">
        <v>45334</v>
      </c>
      <c r="O12" s="21" t="s">
        <v>134</v>
      </c>
      <c r="P12" s="21" t="s">
        <v>62</v>
      </c>
      <c r="Q12" s="19" t="s">
        <v>49</v>
      </c>
      <c r="R12" s="19"/>
      <c r="S12" s="19" t="s">
        <v>49</v>
      </c>
      <c r="T12" s="21" t="s">
        <v>49</v>
      </c>
      <c r="U12" s="19" t="s">
        <v>49</v>
      </c>
      <c r="V12" s="19" t="s">
        <v>49</v>
      </c>
      <c r="W12" s="21" t="s">
        <v>49</v>
      </c>
      <c r="X12" s="19" t="s">
        <v>49</v>
      </c>
      <c r="Y12" s="19" t="s">
        <v>49</v>
      </c>
      <c r="Z12" s="21" t="s">
        <v>49</v>
      </c>
      <c r="AA12" s="19" t="s">
        <v>49</v>
      </c>
      <c r="AB12" s="19" t="s">
        <v>49</v>
      </c>
      <c r="AC12" s="19" t="s">
        <v>49</v>
      </c>
      <c r="AD12" s="19"/>
      <c r="AE12" s="21" t="s">
        <v>135</v>
      </c>
      <c r="AF12" s="21">
        <f t="shared" si="6"/>
        <v>20</v>
      </c>
      <c r="AG12" s="23">
        <f t="shared" si="0"/>
        <v>45350</v>
      </c>
      <c r="AH12" s="19">
        <v>45336</v>
      </c>
      <c r="AI12" s="24">
        <f t="shared" ca="1" si="1"/>
        <v>-873</v>
      </c>
      <c r="AJ12" s="24" t="s">
        <v>53</v>
      </c>
      <c r="AK12" s="19">
        <v>45336</v>
      </c>
      <c r="AL12" s="25" t="str">
        <f t="shared" si="2"/>
        <v>Adjudicado</v>
      </c>
      <c r="AM12" s="24">
        <f t="shared" ca="1" si="3"/>
        <v>880</v>
      </c>
      <c r="AN12" s="24">
        <f t="shared" si="4"/>
        <v>6</v>
      </c>
    </row>
    <row r="13" spans="1:40" ht="109.5" customHeight="1">
      <c r="A13" s="19" t="str">
        <f t="shared" si="5"/>
        <v>SED-SA-AM-DSA-013-2024</v>
      </c>
      <c r="B13" s="19">
        <v>45335</v>
      </c>
      <c r="C13" s="19" t="s">
        <v>76</v>
      </c>
      <c r="D13" s="20" t="s">
        <v>77</v>
      </c>
      <c r="E13" s="21" t="s">
        <v>136</v>
      </c>
      <c r="F13" s="21" t="s">
        <v>92</v>
      </c>
      <c r="G13" s="22">
        <v>90544872854</v>
      </c>
      <c r="H13" s="19" t="s">
        <v>137</v>
      </c>
      <c r="I13" s="19" t="s">
        <v>49</v>
      </c>
      <c r="J13" s="19" t="s">
        <v>138</v>
      </c>
      <c r="K13" s="21" t="s">
        <v>139</v>
      </c>
      <c r="L13" s="19">
        <v>45344</v>
      </c>
      <c r="M13" s="19" t="s">
        <v>140</v>
      </c>
      <c r="N13" s="19">
        <v>45350</v>
      </c>
      <c r="O13" s="21" t="s">
        <v>71</v>
      </c>
      <c r="P13" s="21" t="s">
        <v>62</v>
      </c>
      <c r="Q13" s="19" t="s">
        <v>49</v>
      </c>
      <c r="R13" s="19" t="s">
        <v>141</v>
      </c>
      <c r="S13" s="19" t="s">
        <v>47</v>
      </c>
      <c r="T13" s="21" t="s">
        <v>49</v>
      </c>
      <c r="U13" s="21" t="s">
        <v>49</v>
      </c>
      <c r="V13" s="21" t="s">
        <v>49</v>
      </c>
      <c r="W13" s="21" t="s">
        <v>49</v>
      </c>
      <c r="X13" s="21" t="s">
        <v>49</v>
      </c>
      <c r="Y13" s="21" t="s">
        <v>49</v>
      </c>
      <c r="Z13" s="21" t="s">
        <v>49</v>
      </c>
      <c r="AA13" s="21" t="s">
        <v>49</v>
      </c>
      <c r="AB13" s="21" t="s">
        <v>142</v>
      </c>
      <c r="AC13" s="19">
        <v>45599</v>
      </c>
      <c r="AD13" s="21" t="s">
        <v>49</v>
      </c>
      <c r="AE13" s="21" t="s">
        <v>143</v>
      </c>
      <c r="AF13" s="21">
        <f t="shared" si="6"/>
        <v>20</v>
      </c>
      <c r="AG13" s="23">
        <f t="shared" si="0"/>
        <v>45364</v>
      </c>
      <c r="AH13" s="23" t="s">
        <v>49</v>
      </c>
      <c r="AI13" s="24" t="e">
        <f t="shared" ca="1" si="1"/>
        <v>#VALUE!</v>
      </c>
      <c r="AJ13" s="24" t="s">
        <v>53</v>
      </c>
      <c r="AK13" s="19">
        <v>45365</v>
      </c>
      <c r="AL13" s="25" t="str">
        <f t="shared" si="2"/>
        <v>Adjudicado</v>
      </c>
      <c r="AM13" s="24">
        <f t="shared" ca="1" si="3"/>
        <v>866</v>
      </c>
      <c r="AN13" s="24">
        <f t="shared" si="4"/>
        <v>21</v>
      </c>
    </row>
    <row r="14" spans="1:40" ht="109.5" customHeight="1">
      <c r="A14" s="19" t="str">
        <f t="shared" si="5"/>
        <v>SED-SA-AM-OTIC-018-2024</v>
      </c>
      <c r="B14" s="19">
        <v>45350</v>
      </c>
      <c r="C14" s="19" t="s">
        <v>76</v>
      </c>
      <c r="D14" s="20" t="s">
        <v>130</v>
      </c>
      <c r="E14" s="21" t="s">
        <v>144</v>
      </c>
      <c r="F14" s="21" t="s">
        <v>92</v>
      </c>
      <c r="G14" s="22">
        <v>3152853524</v>
      </c>
      <c r="H14" s="19">
        <v>45415</v>
      </c>
      <c r="I14" s="19" t="s">
        <v>49</v>
      </c>
      <c r="J14" s="19" t="s">
        <v>145</v>
      </c>
      <c r="K14" s="21" t="s">
        <v>146</v>
      </c>
      <c r="L14" s="19">
        <v>45377</v>
      </c>
      <c r="M14" s="19" t="s">
        <v>147</v>
      </c>
      <c r="N14" s="19">
        <v>45377</v>
      </c>
      <c r="O14" s="21" t="s">
        <v>71</v>
      </c>
      <c r="P14" s="21" t="s">
        <v>62</v>
      </c>
      <c r="Q14" s="19" t="s">
        <v>49</v>
      </c>
      <c r="R14" s="19" t="s">
        <v>148</v>
      </c>
      <c r="S14" s="19" t="s">
        <v>47</v>
      </c>
      <c r="T14" s="19" t="s">
        <v>49</v>
      </c>
      <c r="U14" s="19" t="s">
        <v>49</v>
      </c>
      <c r="V14" s="19" t="s">
        <v>49</v>
      </c>
      <c r="W14" s="21" t="s">
        <v>49</v>
      </c>
      <c r="X14" s="19" t="s">
        <v>49</v>
      </c>
      <c r="Y14" s="19" t="s">
        <v>49</v>
      </c>
      <c r="Z14" s="21" t="s">
        <v>49</v>
      </c>
      <c r="AA14" s="19" t="s">
        <v>49</v>
      </c>
      <c r="AB14" s="19" t="s">
        <v>149</v>
      </c>
      <c r="AC14" s="19" t="s">
        <v>74</v>
      </c>
      <c r="AD14" s="19" t="s">
        <v>49</v>
      </c>
      <c r="AE14" s="21" t="s">
        <v>150</v>
      </c>
      <c r="AF14" s="21">
        <f t="shared" si="6"/>
        <v>20</v>
      </c>
      <c r="AG14" s="23">
        <f t="shared" si="0"/>
        <v>45397</v>
      </c>
      <c r="AH14" s="23" t="s">
        <v>49</v>
      </c>
      <c r="AI14" s="24" t="e">
        <f t="shared" ca="1" si="1"/>
        <v>#VALUE!</v>
      </c>
      <c r="AJ14" s="24" t="s">
        <v>53</v>
      </c>
      <c r="AK14" s="19">
        <v>45373</v>
      </c>
      <c r="AL14" s="25" t="str">
        <f t="shared" si="2"/>
        <v>Adjudicado</v>
      </c>
      <c r="AM14" s="24">
        <f t="shared" ca="1" si="3"/>
        <v>833</v>
      </c>
      <c r="AN14" s="24">
        <f t="shared" si="4"/>
        <v>-4</v>
      </c>
    </row>
    <row r="15" spans="1:40" ht="109.5" customHeight="1">
      <c r="A15" s="19" t="str">
        <f t="shared" si="5"/>
        <v>SED-CM-A-DBE-008-2024</v>
      </c>
      <c r="B15" s="19">
        <v>45282</v>
      </c>
      <c r="C15" s="19" t="s">
        <v>39</v>
      </c>
      <c r="D15" s="20" t="s">
        <v>54</v>
      </c>
      <c r="E15" s="21" t="s">
        <v>151</v>
      </c>
      <c r="F15" s="21" t="s">
        <v>56</v>
      </c>
      <c r="G15" s="22">
        <v>6963355000</v>
      </c>
      <c r="H15" s="19">
        <v>45607</v>
      </c>
      <c r="I15" s="19"/>
      <c r="J15" s="19">
        <v>45445</v>
      </c>
      <c r="K15" s="19" t="s">
        <v>152</v>
      </c>
      <c r="L15" s="19">
        <v>45328</v>
      </c>
      <c r="M15" s="19" t="s">
        <v>153</v>
      </c>
      <c r="N15" s="19">
        <v>45329</v>
      </c>
      <c r="O15" s="21" t="s">
        <v>134</v>
      </c>
      <c r="P15" s="21" t="s">
        <v>62</v>
      </c>
      <c r="Q15" s="19" t="s">
        <v>154</v>
      </c>
      <c r="R15" s="19"/>
      <c r="S15" s="19" t="s">
        <v>47</v>
      </c>
      <c r="T15" s="19">
        <v>45475</v>
      </c>
      <c r="U15" s="21" t="s">
        <v>155</v>
      </c>
      <c r="V15" s="21" t="s">
        <v>156</v>
      </c>
      <c r="W15" s="21" t="s">
        <v>49</v>
      </c>
      <c r="X15" s="19" t="s">
        <v>156</v>
      </c>
      <c r="Y15" s="21" t="s">
        <v>156</v>
      </c>
      <c r="Z15" s="21" t="s">
        <v>49</v>
      </c>
      <c r="AB15" s="19">
        <v>45446</v>
      </c>
      <c r="AC15" s="19" t="s">
        <v>157</v>
      </c>
      <c r="AE15" s="21" t="s">
        <v>158</v>
      </c>
      <c r="AF15" s="21">
        <f t="shared" si="6"/>
        <v>50</v>
      </c>
      <c r="AG15" s="23">
        <f t="shared" si="0"/>
        <v>45378</v>
      </c>
      <c r="AH15" s="23" t="s">
        <v>159</v>
      </c>
      <c r="AI15" s="24" t="e">
        <f t="shared" ca="1" si="1"/>
        <v>#VALUE!</v>
      </c>
      <c r="AJ15" s="24" t="s">
        <v>53</v>
      </c>
      <c r="AL15" s="25" t="str">
        <f t="shared" si="2"/>
        <v>Adjudicado</v>
      </c>
      <c r="AM15" s="24">
        <f t="shared" ca="1" si="3"/>
        <v>882</v>
      </c>
      <c r="AN15" s="24">
        <f t="shared" si="4"/>
        <v>-45328</v>
      </c>
    </row>
    <row r="16" spans="1:40" ht="109.5" customHeight="1">
      <c r="A16" s="19">
        <f t="shared" si="5"/>
        <v>0</v>
      </c>
      <c r="D16" s="20"/>
      <c r="E16" s="32"/>
      <c r="H16" s="19"/>
      <c r="I16" s="19"/>
      <c r="J16" s="19"/>
      <c r="L16" s="19"/>
      <c r="M16" s="19"/>
      <c r="N16" s="19"/>
      <c r="Q16" s="19"/>
      <c r="R16" s="19"/>
      <c r="S16" s="19"/>
      <c r="T16" s="19"/>
      <c r="U16" s="19"/>
      <c r="V16" s="19"/>
      <c r="X16" s="19"/>
      <c r="Y16" s="19"/>
      <c r="AA16" s="19"/>
      <c r="AB16" s="19"/>
      <c r="AC16" s="19"/>
      <c r="AD16" s="19"/>
      <c r="AF16" s="21" t="str">
        <f t="shared" si="6"/>
        <v>Diligencie la Modalidad de Selección</v>
      </c>
      <c r="AG16" s="23" t="e">
        <f t="shared" si="0"/>
        <v>#VALUE!</v>
      </c>
      <c r="AH16" s="23"/>
      <c r="AI16" s="24" t="e">
        <f t="shared" ca="1" si="1"/>
        <v>#VALUE!</v>
      </c>
      <c r="AJ16" s="24"/>
      <c r="AK16" s="23"/>
      <c r="AL16" s="25" t="str">
        <f t="shared" si="2"/>
        <v>Definir Estado</v>
      </c>
      <c r="AM16" s="24">
        <f t="shared" ca="1" si="3"/>
        <v>46210</v>
      </c>
      <c r="AN16" s="24">
        <f t="shared" si="4"/>
        <v>0</v>
      </c>
    </row>
    <row r="17" spans="1:40" ht="109.5" customHeight="1">
      <c r="A17" s="19">
        <f t="shared" si="5"/>
        <v>0</v>
      </c>
      <c r="D17" s="20"/>
      <c r="H17" s="19"/>
      <c r="I17" s="19"/>
      <c r="J17" s="19"/>
      <c r="K17" s="19"/>
      <c r="L17" s="19"/>
      <c r="M17" s="19"/>
      <c r="N17" s="19"/>
      <c r="Q17" s="19"/>
      <c r="R17" s="19"/>
      <c r="S17" s="19"/>
      <c r="T17" s="19"/>
      <c r="X17" s="19"/>
      <c r="AB17" s="19"/>
      <c r="AC17" s="19"/>
      <c r="AF17" s="21" t="str">
        <f t="shared" si="6"/>
        <v>Diligencie la Modalidad de Selección</v>
      </c>
      <c r="AG17" s="23" t="e">
        <f t="shared" si="0"/>
        <v>#VALUE!</v>
      </c>
      <c r="AH17" s="23"/>
      <c r="AI17" s="24" t="e">
        <f t="shared" ca="1" si="1"/>
        <v>#VALUE!</v>
      </c>
      <c r="AJ17" s="24"/>
      <c r="AL17" s="25" t="str">
        <f t="shared" si="2"/>
        <v>Definir Estado</v>
      </c>
      <c r="AM17" s="24">
        <f t="shared" ca="1" si="3"/>
        <v>46210</v>
      </c>
      <c r="AN17" s="24">
        <f t="shared" si="4"/>
        <v>0</v>
      </c>
    </row>
    <row r="18" spans="1:40" ht="109.5" customHeight="1">
      <c r="A18" s="19">
        <f t="shared" si="5"/>
        <v>0</v>
      </c>
      <c r="D18" s="20"/>
      <c r="G18" s="34"/>
      <c r="H18" s="19"/>
      <c r="I18" s="19"/>
      <c r="J18" s="19"/>
      <c r="L18" s="19"/>
      <c r="M18" s="19"/>
      <c r="N18" s="19"/>
      <c r="Q18" s="19"/>
      <c r="R18" s="19"/>
      <c r="S18" s="19"/>
      <c r="T18" s="19"/>
      <c r="Z18" s="19"/>
      <c r="AC18" s="19"/>
      <c r="AF18" s="21" t="str">
        <f t="shared" si="6"/>
        <v>Diligencie la Modalidad de Selección</v>
      </c>
      <c r="AG18" s="23" t="e">
        <f t="shared" si="0"/>
        <v>#VALUE!</v>
      </c>
      <c r="AH18" s="23"/>
      <c r="AI18" s="24" t="e">
        <f t="shared" ca="1" si="1"/>
        <v>#VALUE!</v>
      </c>
      <c r="AJ18" s="24"/>
      <c r="AL18" s="25" t="str">
        <f t="shared" si="2"/>
        <v>Definir Estado</v>
      </c>
      <c r="AM18" s="24">
        <f t="shared" ca="1" si="3"/>
        <v>46210</v>
      </c>
      <c r="AN18" s="24">
        <f t="shared" si="4"/>
        <v>0</v>
      </c>
    </row>
    <row r="19" spans="1:40" ht="109.5" customHeight="1">
      <c r="A19" s="19">
        <f t="shared" si="5"/>
        <v>0</v>
      </c>
      <c r="D19" s="20"/>
      <c r="G19" s="33"/>
      <c r="H19" s="19"/>
      <c r="I19" s="19"/>
      <c r="J19" s="19"/>
      <c r="L19" s="19"/>
      <c r="M19" s="19"/>
      <c r="N19" s="19"/>
      <c r="Q19" s="19"/>
      <c r="R19" s="19"/>
      <c r="S19" s="19"/>
      <c r="AA19" s="19"/>
      <c r="AB19" s="19"/>
      <c r="AC19" s="19"/>
      <c r="AD19" s="19"/>
      <c r="AF19" s="21" t="str">
        <f t="shared" si="6"/>
        <v>Diligencie la Modalidad de Selección</v>
      </c>
      <c r="AG19" s="23" t="e">
        <f t="shared" si="0"/>
        <v>#VALUE!</v>
      </c>
      <c r="AH19" s="23"/>
      <c r="AI19" s="24" t="e">
        <f t="shared" ca="1" si="1"/>
        <v>#VALUE!</v>
      </c>
      <c r="AJ19" s="24"/>
      <c r="AL19" s="25" t="str">
        <f t="shared" si="2"/>
        <v>Definir Estado</v>
      </c>
      <c r="AM19" s="24">
        <f t="shared" ca="1" si="3"/>
        <v>46210</v>
      </c>
      <c r="AN19" s="24">
        <f t="shared" si="4"/>
        <v>0</v>
      </c>
    </row>
    <row r="20" spans="1:40" ht="109.5" customHeight="1">
      <c r="A20" s="19">
        <f t="shared" si="5"/>
        <v>0</v>
      </c>
      <c r="D20" s="20"/>
      <c r="H20" s="19"/>
      <c r="I20" s="19"/>
      <c r="J20" s="19"/>
      <c r="L20" s="19"/>
      <c r="M20" s="19"/>
      <c r="N20" s="19"/>
      <c r="Q20" s="19"/>
      <c r="R20" s="19"/>
      <c r="S20" s="19"/>
      <c r="Y20" s="19"/>
      <c r="AF20" s="21" t="str">
        <f t="shared" si="6"/>
        <v>Diligencie la Modalidad de Selección</v>
      </c>
      <c r="AG20" s="23" t="e">
        <f t="shared" si="0"/>
        <v>#VALUE!</v>
      </c>
      <c r="AH20" s="23"/>
      <c r="AI20" s="24" t="e">
        <f t="shared" ca="1" si="1"/>
        <v>#VALUE!</v>
      </c>
      <c r="AJ20" s="24"/>
      <c r="AL20" s="25" t="str">
        <f t="shared" si="2"/>
        <v>Definir Estado</v>
      </c>
      <c r="AM20" s="24">
        <f t="shared" ca="1" si="3"/>
        <v>46210</v>
      </c>
      <c r="AN20" s="24">
        <f t="shared" si="4"/>
        <v>0</v>
      </c>
    </row>
    <row r="21" spans="1:40" ht="109.5" customHeight="1">
      <c r="A21" s="19">
        <f t="shared" si="5"/>
        <v>0</v>
      </c>
      <c r="D21" s="20"/>
      <c r="H21" s="19"/>
      <c r="I21" s="19"/>
      <c r="J21" s="19"/>
      <c r="L21" s="19"/>
      <c r="M21" s="19"/>
      <c r="N21" s="19"/>
      <c r="Q21" s="19"/>
      <c r="R21" s="19"/>
      <c r="S21" s="19"/>
      <c r="T21" s="19"/>
      <c r="U21" s="19"/>
      <c r="V21" s="19"/>
      <c r="AF21" s="21" t="str">
        <f t="shared" si="6"/>
        <v>Diligencie la Modalidad de Selección</v>
      </c>
      <c r="AG21" s="23" t="e">
        <f t="shared" si="0"/>
        <v>#VALUE!</v>
      </c>
      <c r="AH21" s="23"/>
      <c r="AI21" s="24" t="e">
        <f t="shared" ca="1" si="1"/>
        <v>#VALUE!</v>
      </c>
      <c r="AJ21" s="24"/>
      <c r="AL21" s="25" t="str">
        <f t="shared" si="2"/>
        <v>Definir Estado</v>
      </c>
      <c r="AM21" s="24">
        <f t="shared" ca="1" si="3"/>
        <v>46210</v>
      </c>
      <c r="AN21" s="24">
        <f t="shared" si="4"/>
        <v>0</v>
      </c>
    </row>
    <row r="22" spans="1:40" ht="109.5" customHeight="1">
      <c r="A22" s="19">
        <f t="shared" si="5"/>
        <v>0</v>
      </c>
      <c r="D22" s="20"/>
      <c r="H22" s="19"/>
      <c r="I22" s="19"/>
      <c r="J22" s="19"/>
      <c r="L22" s="19"/>
      <c r="M22" s="19"/>
      <c r="N22" s="19"/>
      <c r="Q22" s="19"/>
      <c r="R22" s="19"/>
      <c r="S22" s="19"/>
      <c r="T22" s="19"/>
      <c r="U22" s="19"/>
      <c r="AD22" s="19"/>
      <c r="AF22" s="21" t="str">
        <f t="shared" si="6"/>
        <v>Diligencie la Modalidad de Selección</v>
      </c>
      <c r="AG22" s="23" t="e">
        <f t="shared" si="0"/>
        <v>#VALUE!</v>
      </c>
      <c r="AH22" s="23"/>
      <c r="AI22" s="24" t="e">
        <f t="shared" ca="1" si="1"/>
        <v>#VALUE!</v>
      </c>
      <c r="AJ22" s="24"/>
      <c r="AL22" s="25" t="str">
        <f t="shared" si="2"/>
        <v>Definir Estado</v>
      </c>
      <c r="AM22" s="24">
        <f t="shared" ca="1" si="3"/>
        <v>46210</v>
      </c>
      <c r="AN22" s="24">
        <f t="shared" si="4"/>
        <v>0</v>
      </c>
    </row>
    <row r="23" spans="1:40" ht="109.5" customHeight="1">
      <c r="A23" s="19">
        <f t="shared" si="5"/>
        <v>0</v>
      </c>
      <c r="D23" s="20"/>
      <c r="G23" s="33"/>
      <c r="H23" s="19"/>
      <c r="I23" s="19"/>
      <c r="J23" s="19"/>
      <c r="L23" s="19"/>
      <c r="M23" s="19"/>
      <c r="N23" s="19"/>
      <c r="Q23" s="19"/>
      <c r="R23" s="19"/>
      <c r="S23" s="19"/>
      <c r="T23" s="19"/>
      <c r="U23" s="19"/>
      <c r="V23" s="19"/>
      <c r="AA23" s="19"/>
      <c r="AF23" s="21" t="str">
        <f t="shared" si="6"/>
        <v>Diligencie la Modalidad de Selección</v>
      </c>
      <c r="AG23" s="23" t="e">
        <f t="shared" si="0"/>
        <v>#VALUE!</v>
      </c>
      <c r="AH23" s="23"/>
      <c r="AI23" s="24" t="e">
        <f t="shared" ca="1" si="1"/>
        <v>#VALUE!</v>
      </c>
      <c r="AJ23" s="24"/>
      <c r="AL23" s="25" t="str">
        <f t="shared" si="2"/>
        <v>Definir Estado</v>
      </c>
      <c r="AM23" s="24">
        <f t="shared" ca="1" si="3"/>
        <v>46210</v>
      </c>
      <c r="AN23" s="24">
        <f t="shared" si="4"/>
        <v>0</v>
      </c>
    </row>
    <row r="24" spans="1:40" ht="109.5" customHeight="1">
      <c r="A24" s="19">
        <f t="shared" si="5"/>
        <v>0</v>
      </c>
      <c r="D24" s="20"/>
      <c r="H24" s="19"/>
      <c r="I24" s="19"/>
      <c r="J24" s="19"/>
      <c r="L24" s="19"/>
      <c r="M24" s="19"/>
      <c r="N24" s="19"/>
      <c r="Q24" s="19"/>
      <c r="R24" s="19"/>
      <c r="S24" s="19"/>
      <c r="T24" s="19"/>
      <c r="U24" s="19"/>
      <c r="V24" s="19"/>
      <c r="X24" s="19"/>
      <c r="Y24" s="19"/>
      <c r="AA24" s="19"/>
      <c r="AB24" s="19"/>
      <c r="AC24" s="19"/>
      <c r="AF24" s="21" t="str">
        <f t="shared" si="6"/>
        <v>Diligencie la Modalidad de Selección</v>
      </c>
      <c r="AG24" s="23" t="e">
        <f t="shared" si="0"/>
        <v>#VALUE!</v>
      </c>
      <c r="AH24" s="23"/>
      <c r="AI24" s="24" t="e">
        <f t="shared" ca="1" si="1"/>
        <v>#VALUE!</v>
      </c>
      <c r="AJ24" s="24"/>
      <c r="AL24" s="25" t="str">
        <f t="shared" si="2"/>
        <v>Definir Estado</v>
      </c>
      <c r="AM24" s="24">
        <f t="shared" ca="1" si="3"/>
        <v>46210</v>
      </c>
      <c r="AN24" s="24">
        <f t="shared" si="4"/>
        <v>0</v>
      </c>
    </row>
    <row r="25" spans="1:40" ht="109.5" customHeight="1">
      <c r="A25" s="19">
        <f t="shared" si="5"/>
        <v>0</v>
      </c>
      <c r="D25" s="20"/>
      <c r="H25" s="19"/>
      <c r="I25" s="19"/>
      <c r="J25" s="19"/>
      <c r="L25" s="19"/>
      <c r="M25" s="19"/>
      <c r="N25" s="19"/>
      <c r="Q25" s="19"/>
      <c r="R25" s="19"/>
      <c r="S25" s="19"/>
      <c r="T25" s="19"/>
      <c r="AB25" s="19"/>
      <c r="AF25" s="21" t="str">
        <f t="shared" si="6"/>
        <v>Diligencie la Modalidad de Selección</v>
      </c>
      <c r="AG25" s="23" t="e">
        <f t="shared" si="0"/>
        <v>#VALUE!</v>
      </c>
      <c r="AH25" s="23"/>
      <c r="AI25" s="24" t="e">
        <f t="shared" ca="1" si="1"/>
        <v>#VALUE!</v>
      </c>
      <c r="AJ25" s="24"/>
      <c r="AL25" s="25" t="str">
        <f t="shared" si="2"/>
        <v>Definir Estado</v>
      </c>
      <c r="AM25" s="24">
        <f t="shared" ca="1" si="3"/>
        <v>46210</v>
      </c>
      <c r="AN25" s="24">
        <f t="shared" si="4"/>
        <v>0</v>
      </c>
    </row>
    <row r="26" spans="1:40" ht="109.5" customHeight="1">
      <c r="A26" s="19">
        <f t="shared" si="5"/>
        <v>0</v>
      </c>
      <c r="D26" s="20"/>
      <c r="G26" s="33"/>
      <c r="H26" s="19"/>
      <c r="I26" s="19"/>
      <c r="J26" s="19"/>
      <c r="K26" s="19"/>
      <c r="L26" s="19"/>
      <c r="M26" s="19"/>
      <c r="N26" s="19"/>
      <c r="Q26" s="19"/>
      <c r="R26" s="19"/>
      <c r="S26" s="19"/>
      <c r="U26" s="19"/>
      <c r="V26" s="19"/>
      <c r="X26" s="19"/>
      <c r="Y26" s="19"/>
      <c r="AB26" s="19"/>
      <c r="AD26" s="19"/>
      <c r="AF26" s="21" t="str">
        <f t="shared" si="6"/>
        <v>Diligencie la Modalidad de Selección</v>
      </c>
      <c r="AG26" s="23" t="e">
        <f t="shared" si="0"/>
        <v>#VALUE!</v>
      </c>
      <c r="AH26" s="23"/>
      <c r="AI26" s="24" t="e">
        <f t="shared" ca="1" si="1"/>
        <v>#VALUE!</v>
      </c>
      <c r="AJ26" s="24"/>
      <c r="AL26" s="25" t="str">
        <f t="shared" si="2"/>
        <v>Definir Estado</v>
      </c>
      <c r="AM26" s="24">
        <f t="shared" ca="1" si="3"/>
        <v>46210</v>
      </c>
      <c r="AN26" s="24">
        <f t="shared" si="4"/>
        <v>0</v>
      </c>
    </row>
    <row r="27" spans="1:40" ht="12">
      <c r="A27" s="19">
        <f t="shared" si="5"/>
        <v>0</v>
      </c>
      <c r="D27" s="20"/>
      <c r="H27" s="19"/>
      <c r="I27" s="19"/>
      <c r="J27" s="19"/>
      <c r="L27" s="19"/>
      <c r="M27" s="19"/>
      <c r="N27" s="19"/>
      <c r="Q27" s="19"/>
      <c r="R27" s="19"/>
      <c r="S27" s="19"/>
      <c r="AF27" s="21" t="str">
        <f t="shared" si="6"/>
        <v>Diligencie la Modalidad de Selección</v>
      </c>
      <c r="AG27" s="23" t="e">
        <f t="shared" si="0"/>
        <v>#VALUE!</v>
      </c>
      <c r="AH27" s="23"/>
      <c r="AI27" s="24" t="e">
        <f t="shared" ca="1" si="1"/>
        <v>#VALUE!</v>
      </c>
      <c r="AJ27" s="24"/>
      <c r="AL27" s="25" t="str">
        <f t="shared" si="2"/>
        <v>Definir Estado</v>
      </c>
      <c r="AM27" s="24">
        <f t="shared" ca="1" si="3"/>
        <v>46210</v>
      </c>
      <c r="AN27" s="24">
        <f t="shared" si="4"/>
        <v>0</v>
      </c>
    </row>
    <row r="28" spans="1:40" ht="12">
      <c r="A28" s="19">
        <f t="shared" si="5"/>
        <v>0</v>
      </c>
      <c r="D28" s="20"/>
      <c r="H28" s="19"/>
      <c r="I28" s="19"/>
      <c r="J28" s="19"/>
      <c r="L28" s="19"/>
      <c r="M28" s="19"/>
      <c r="N28" s="19"/>
      <c r="Q28" s="19"/>
      <c r="R28" s="19"/>
      <c r="S28" s="19"/>
      <c r="U28" s="19"/>
      <c r="AA28" s="19"/>
      <c r="AB28" s="19"/>
      <c r="AD28" s="19"/>
      <c r="AE28" s="19"/>
      <c r="AF28" s="21" t="str">
        <f t="shared" si="6"/>
        <v>Diligencie la Modalidad de Selección</v>
      </c>
      <c r="AG28" s="23" t="e">
        <f t="shared" si="0"/>
        <v>#VALUE!</v>
      </c>
      <c r="AH28" s="23"/>
      <c r="AI28" s="24" t="e">
        <f t="shared" ca="1" si="1"/>
        <v>#VALUE!</v>
      </c>
      <c r="AJ28" s="24"/>
      <c r="AL28" s="25" t="str">
        <f t="shared" si="2"/>
        <v>Definir Estado</v>
      </c>
      <c r="AM28" s="24">
        <f t="shared" ca="1" si="3"/>
        <v>46210</v>
      </c>
      <c r="AN28" s="24">
        <f t="shared" si="4"/>
        <v>0</v>
      </c>
    </row>
    <row r="29" spans="1:40" ht="12">
      <c r="A29" s="19">
        <f t="shared" si="5"/>
        <v>0</v>
      </c>
      <c r="D29" s="20"/>
      <c r="H29" s="19"/>
      <c r="I29" s="19"/>
      <c r="J29" s="19"/>
      <c r="L29" s="19"/>
      <c r="M29" s="19"/>
      <c r="N29" s="19"/>
      <c r="Q29" s="19"/>
      <c r="R29" s="19"/>
      <c r="S29" s="19"/>
      <c r="AD29" s="19"/>
      <c r="AE29" s="27"/>
      <c r="AF29" s="21" t="str">
        <f t="shared" si="6"/>
        <v>Diligencie la Modalidad de Selección</v>
      </c>
      <c r="AG29" s="23" t="e">
        <f t="shared" si="0"/>
        <v>#VALUE!</v>
      </c>
      <c r="AH29" s="23"/>
      <c r="AI29" s="24" t="e">
        <f t="shared" ca="1" si="1"/>
        <v>#VALUE!</v>
      </c>
      <c r="AJ29" s="24"/>
      <c r="AL29" s="25" t="str">
        <f t="shared" si="2"/>
        <v>Definir Estado</v>
      </c>
      <c r="AM29" s="24">
        <f t="shared" ca="1" si="3"/>
        <v>46210</v>
      </c>
      <c r="AN29" s="24">
        <f t="shared" si="4"/>
        <v>0</v>
      </c>
    </row>
    <row r="30" spans="1:40" ht="12">
      <c r="A30" s="19">
        <f t="shared" si="5"/>
        <v>0</v>
      </c>
      <c r="D30" s="20"/>
      <c r="G30" s="33"/>
      <c r="H30" s="19"/>
      <c r="I30" s="19"/>
      <c r="J30" s="19"/>
      <c r="L30" s="19"/>
      <c r="M30" s="19"/>
      <c r="N30" s="19"/>
      <c r="Q30" s="19"/>
      <c r="R30" s="19"/>
      <c r="S30" s="19"/>
      <c r="T30" s="19"/>
      <c r="U30" s="19"/>
      <c r="V30" s="19"/>
      <c r="X30" s="19"/>
      <c r="Y30" s="19"/>
      <c r="AA30" s="19"/>
      <c r="AB30" s="19"/>
      <c r="AC30" s="19"/>
      <c r="AD30" s="19"/>
      <c r="AE30" s="28"/>
      <c r="AF30" s="21" t="str">
        <f t="shared" si="6"/>
        <v>Diligencie la Modalidad de Selección</v>
      </c>
      <c r="AG30" s="23" t="e">
        <f t="shared" si="0"/>
        <v>#VALUE!</v>
      </c>
      <c r="AH30" s="23"/>
      <c r="AI30" s="24" t="e">
        <f t="shared" ca="1" si="1"/>
        <v>#VALUE!</v>
      </c>
      <c r="AJ30" s="24"/>
      <c r="AL30" s="25" t="str">
        <f t="shared" si="2"/>
        <v>Definir Estado</v>
      </c>
      <c r="AM30" s="24">
        <f t="shared" ca="1" si="3"/>
        <v>46210</v>
      </c>
      <c r="AN30" s="24">
        <f t="shared" si="4"/>
        <v>0</v>
      </c>
    </row>
    <row r="31" spans="1:40" ht="12">
      <c r="A31" s="19">
        <f t="shared" si="5"/>
        <v>0</v>
      </c>
      <c r="D31" s="20"/>
      <c r="H31" s="19"/>
      <c r="I31" s="19"/>
      <c r="J31" s="19"/>
      <c r="L31" s="19"/>
      <c r="M31" s="19"/>
      <c r="N31" s="19"/>
      <c r="Q31" s="19"/>
      <c r="R31" s="19"/>
      <c r="S31" s="19"/>
      <c r="T31" s="19"/>
      <c r="AA31" s="19"/>
      <c r="AB31" s="19"/>
      <c r="AC31" s="19"/>
      <c r="AD31" s="19"/>
      <c r="AF31" s="21" t="str">
        <f t="shared" si="6"/>
        <v>Diligencie la Modalidad de Selección</v>
      </c>
      <c r="AG31" s="23" t="e">
        <f t="shared" si="0"/>
        <v>#VALUE!</v>
      </c>
      <c r="AH31" s="23"/>
      <c r="AI31" s="24" t="e">
        <f t="shared" ca="1" si="1"/>
        <v>#VALUE!</v>
      </c>
      <c r="AJ31" s="24"/>
      <c r="AL31" s="25" t="str">
        <f t="shared" si="2"/>
        <v>Definir Estado</v>
      </c>
      <c r="AM31" s="24">
        <f t="shared" ca="1" si="3"/>
        <v>46210</v>
      </c>
      <c r="AN31" s="24">
        <f t="shared" si="4"/>
        <v>0</v>
      </c>
    </row>
    <row r="32" spans="1:40" ht="12">
      <c r="A32" s="19">
        <f t="shared" si="5"/>
        <v>0</v>
      </c>
      <c r="D32" s="20"/>
      <c r="H32" s="19"/>
      <c r="I32" s="19"/>
      <c r="J32" s="19"/>
      <c r="L32" s="19"/>
      <c r="M32" s="19"/>
      <c r="N32" s="19"/>
      <c r="Q32" s="19"/>
      <c r="R32" s="19"/>
      <c r="S32" s="19"/>
      <c r="U32" s="19"/>
      <c r="V32" s="19"/>
      <c r="X32" s="19"/>
      <c r="Y32" s="19"/>
      <c r="AB32" s="19"/>
      <c r="AC32" s="19"/>
      <c r="AF32" s="21" t="str">
        <f t="shared" si="6"/>
        <v>Diligencie la Modalidad de Selección</v>
      </c>
      <c r="AG32" s="23" t="e">
        <f t="shared" si="0"/>
        <v>#VALUE!</v>
      </c>
      <c r="AH32" s="23"/>
      <c r="AI32" s="24" t="e">
        <f t="shared" ca="1" si="1"/>
        <v>#VALUE!</v>
      </c>
      <c r="AJ32" s="24"/>
      <c r="AL32" s="25" t="str">
        <f t="shared" si="2"/>
        <v>Definir Estado</v>
      </c>
      <c r="AM32" s="24">
        <f t="shared" ca="1" si="3"/>
        <v>46210</v>
      </c>
      <c r="AN32" s="24">
        <f t="shared" si="4"/>
        <v>0</v>
      </c>
    </row>
    <row r="33" spans="1:40" ht="12">
      <c r="A33" s="19">
        <f t="shared" si="5"/>
        <v>0</v>
      </c>
      <c r="D33" s="20"/>
      <c r="H33" s="19"/>
      <c r="I33" s="19"/>
      <c r="J33" s="19"/>
      <c r="L33" s="19"/>
      <c r="M33" s="19"/>
      <c r="N33" s="19"/>
      <c r="Q33" s="19"/>
      <c r="R33" s="19"/>
      <c r="S33" s="19"/>
      <c r="AF33" s="21" t="str">
        <f t="shared" si="6"/>
        <v>Diligencie la Modalidad de Selección</v>
      </c>
      <c r="AG33" s="23" t="e">
        <f t="shared" si="0"/>
        <v>#VALUE!</v>
      </c>
      <c r="AH33" s="23"/>
      <c r="AI33" s="24" t="e">
        <f t="shared" ca="1" si="1"/>
        <v>#VALUE!</v>
      </c>
      <c r="AJ33" s="24"/>
      <c r="AL33" s="25" t="str">
        <f t="shared" si="2"/>
        <v>Definir Estado</v>
      </c>
      <c r="AM33" s="24">
        <f t="shared" ca="1" si="3"/>
        <v>46210</v>
      </c>
      <c r="AN33" s="24">
        <f t="shared" si="4"/>
        <v>0</v>
      </c>
    </row>
    <row r="34" spans="1:40" ht="12">
      <c r="A34" s="19">
        <f t="shared" si="5"/>
        <v>0</v>
      </c>
      <c r="D34" s="20"/>
      <c r="H34" s="19"/>
      <c r="I34" s="19"/>
      <c r="J34" s="19"/>
      <c r="L34" s="19"/>
      <c r="M34" s="19"/>
      <c r="N34" s="19"/>
      <c r="Q34" s="19"/>
      <c r="R34" s="19"/>
      <c r="S34" s="19"/>
      <c r="T34" s="19"/>
      <c r="U34" s="19"/>
      <c r="V34" s="19"/>
      <c r="X34" s="19"/>
      <c r="Y34" s="19"/>
      <c r="AA34" s="19"/>
      <c r="AB34" s="19"/>
      <c r="AC34" s="19"/>
      <c r="AD34" s="19"/>
      <c r="AF34" s="21" t="str">
        <f t="shared" si="6"/>
        <v>Diligencie la Modalidad de Selección</v>
      </c>
      <c r="AG34" s="23" t="e">
        <f t="shared" si="0"/>
        <v>#VALUE!</v>
      </c>
      <c r="AH34" s="23"/>
      <c r="AI34" s="24" t="e">
        <f t="shared" ca="1" si="1"/>
        <v>#VALUE!</v>
      </c>
      <c r="AJ34" s="24"/>
      <c r="AL34" s="25" t="str">
        <f t="shared" si="2"/>
        <v>Definir Estado</v>
      </c>
      <c r="AM34" s="24">
        <f t="shared" ca="1" si="3"/>
        <v>46210</v>
      </c>
      <c r="AN34" s="24">
        <f t="shared" si="4"/>
        <v>0</v>
      </c>
    </row>
    <row r="35" spans="1:40" ht="12">
      <c r="A35" s="19">
        <f t="shared" ref="A35:A66" si="7">M35</f>
        <v>0</v>
      </c>
      <c r="D35" s="20"/>
      <c r="H35" s="19"/>
      <c r="I35" s="19"/>
      <c r="J35" s="19"/>
      <c r="L35" s="19"/>
      <c r="M35" s="19"/>
      <c r="N35" s="19"/>
      <c r="Q35" s="19"/>
      <c r="R35" s="19"/>
      <c r="S35" s="19"/>
      <c r="AB35" s="19"/>
      <c r="AF35" s="21" t="str">
        <f t="shared" si="6"/>
        <v>Diligencie la Modalidad de Selección</v>
      </c>
      <c r="AG35" s="23" t="e">
        <f t="shared" si="0"/>
        <v>#VALUE!</v>
      </c>
      <c r="AH35" s="23"/>
      <c r="AI35" s="24" t="e">
        <f t="shared" ca="1" si="1"/>
        <v>#VALUE!</v>
      </c>
      <c r="AJ35" s="24"/>
      <c r="AL35" s="25" t="str">
        <f t="shared" si="2"/>
        <v>Definir Estado</v>
      </c>
      <c r="AM35" s="24">
        <f t="shared" ca="1" si="3"/>
        <v>46210</v>
      </c>
      <c r="AN35" s="24">
        <f t="shared" si="4"/>
        <v>0</v>
      </c>
    </row>
    <row r="36" spans="1:40" ht="12">
      <c r="A36" s="19">
        <f t="shared" si="7"/>
        <v>0</v>
      </c>
      <c r="D36" s="20"/>
      <c r="H36" s="19"/>
      <c r="I36" s="19"/>
      <c r="J36" s="19"/>
      <c r="L36" s="19"/>
      <c r="M36" s="19"/>
      <c r="N36" s="19"/>
      <c r="Q36" s="19"/>
      <c r="R36" s="19"/>
      <c r="S36" s="19"/>
      <c r="Y36" s="19"/>
      <c r="AA36" s="19"/>
      <c r="AB36" s="19"/>
      <c r="AC36" s="19"/>
      <c r="AD36" s="19"/>
      <c r="AE36" s="19"/>
      <c r="AF36" s="21" t="str">
        <f t="shared" si="6"/>
        <v>Diligencie la Modalidad de Selección</v>
      </c>
      <c r="AG36" s="23" t="e">
        <f t="shared" si="0"/>
        <v>#VALUE!</v>
      </c>
      <c r="AH36" s="23"/>
      <c r="AI36" s="24" t="e">
        <f t="shared" ca="1" si="1"/>
        <v>#VALUE!</v>
      </c>
      <c r="AJ36" s="24"/>
      <c r="AL36" s="25" t="str">
        <f t="shared" si="2"/>
        <v>Definir Estado</v>
      </c>
      <c r="AM36" s="24">
        <f t="shared" ca="1" si="3"/>
        <v>46210</v>
      </c>
      <c r="AN36" s="24">
        <f t="shared" si="4"/>
        <v>0</v>
      </c>
    </row>
    <row r="37" spans="1:40" ht="12">
      <c r="A37" s="19">
        <f t="shared" si="7"/>
        <v>0</v>
      </c>
      <c r="D37" s="20"/>
      <c r="H37" s="19"/>
      <c r="I37" s="19"/>
      <c r="J37" s="19"/>
      <c r="L37" s="19"/>
      <c r="M37" s="19"/>
      <c r="N37" s="19"/>
      <c r="Q37" s="19"/>
      <c r="R37" s="19"/>
      <c r="S37" s="19"/>
      <c r="AF37" s="21" t="str">
        <f t="shared" si="6"/>
        <v>Diligencie la Modalidad de Selección</v>
      </c>
      <c r="AG37" s="23" t="e">
        <f t="shared" si="0"/>
        <v>#VALUE!</v>
      </c>
      <c r="AH37" s="23"/>
      <c r="AI37" s="24" t="e">
        <f t="shared" ca="1" si="1"/>
        <v>#VALUE!</v>
      </c>
      <c r="AJ37" s="24"/>
      <c r="AL37" s="25" t="str">
        <f t="shared" si="2"/>
        <v>Definir Estado</v>
      </c>
      <c r="AM37" s="24">
        <f t="shared" ca="1" si="3"/>
        <v>46210</v>
      </c>
      <c r="AN37" s="24">
        <f t="shared" si="4"/>
        <v>0</v>
      </c>
    </row>
    <row r="38" spans="1:40" ht="12">
      <c r="A38" s="19">
        <f t="shared" si="7"/>
        <v>0</v>
      </c>
      <c r="D38" s="20"/>
      <c r="H38" s="19"/>
      <c r="I38" s="19"/>
      <c r="J38" s="19"/>
      <c r="L38" s="19"/>
      <c r="M38" s="19"/>
      <c r="N38" s="19"/>
      <c r="Q38" s="19"/>
      <c r="R38" s="19"/>
      <c r="S38" s="19"/>
      <c r="T38" s="19"/>
      <c r="U38" s="19"/>
      <c r="AB38" s="19"/>
      <c r="AD38" s="19"/>
      <c r="AF38" s="21" t="str">
        <f t="shared" si="6"/>
        <v>Diligencie la Modalidad de Selección</v>
      </c>
      <c r="AG38" s="23" t="e">
        <f t="shared" si="0"/>
        <v>#VALUE!</v>
      </c>
      <c r="AH38" s="23"/>
      <c r="AI38" s="24" t="e">
        <f t="shared" ca="1" si="1"/>
        <v>#VALUE!</v>
      </c>
      <c r="AJ38" s="24"/>
      <c r="AL38" s="25" t="str">
        <f t="shared" si="2"/>
        <v>Definir Estado</v>
      </c>
      <c r="AM38" s="24">
        <f t="shared" ca="1" si="3"/>
        <v>46210</v>
      </c>
      <c r="AN38" s="24">
        <f t="shared" si="4"/>
        <v>0</v>
      </c>
    </row>
    <row r="39" spans="1:40" ht="12">
      <c r="A39" s="19">
        <f t="shared" si="7"/>
        <v>0</v>
      </c>
      <c r="D39" s="20"/>
      <c r="H39" s="19"/>
      <c r="I39" s="19"/>
      <c r="J39" s="19"/>
      <c r="L39" s="19"/>
      <c r="M39" s="19"/>
      <c r="N39" s="19"/>
      <c r="Q39" s="19"/>
      <c r="R39" s="19"/>
      <c r="S39" s="19"/>
      <c r="V39" s="19"/>
      <c r="X39" s="19"/>
      <c r="Y39" s="19"/>
      <c r="AF39" s="21" t="str">
        <f t="shared" si="6"/>
        <v>Diligencie la Modalidad de Selección</v>
      </c>
      <c r="AG39" s="23" t="e">
        <f t="shared" si="0"/>
        <v>#VALUE!</v>
      </c>
      <c r="AH39" s="23"/>
      <c r="AI39" s="24" t="e">
        <f t="shared" ca="1" si="1"/>
        <v>#VALUE!</v>
      </c>
      <c r="AJ39" s="24"/>
      <c r="AL39" s="25" t="str">
        <f t="shared" si="2"/>
        <v>Definir Estado</v>
      </c>
      <c r="AM39" s="24">
        <f t="shared" ca="1" si="3"/>
        <v>46210</v>
      </c>
      <c r="AN39" s="24">
        <f t="shared" si="4"/>
        <v>0</v>
      </c>
    </row>
    <row r="40" spans="1:40" ht="12">
      <c r="A40" s="19">
        <f t="shared" si="7"/>
        <v>0</v>
      </c>
      <c r="D40" s="20"/>
      <c r="H40" s="19"/>
      <c r="I40" s="19"/>
      <c r="J40" s="19"/>
      <c r="L40" s="19"/>
      <c r="M40" s="19"/>
      <c r="N40" s="19"/>
      <c r="Q40" s="19"/>
      <c r="R40" s="19"/>
      <c r="S40" s="19"/>
      <c r="AF40" s="21" t="str">
        <f t="shared" si="6"/>
        <v>Diligencie la Modalidad de Selección</v>
      </c>
      <c r="AG40" s="23" t="e">
        <f t="shared" si="0"/>
        <v>#VALUE!</v>
      </c>
      <c r="AH40" s="23"/>
      <c r="AI40" s="24" t="e">
        <f t="shared" ca="1" si="1"/>
        <v>#VALUE!</v>
      </c>
      <c r="AJ40" s="24"/>
      <c r="AL40" s="25" t="str">
        <f t="shared" si="2"/>
        <v>Definir Estado</v>
      </c>
      <c r="AM40" s="24">
        <f t="shared" ca="1" si="3"/>
        <v>46210</v>
      </c>
      <c r="AN40" s="24">
        <f t="shared" si="4"/>
        <v>0</v>
      </c>
    </row>
    <row r="41" spans="1:40" ht="12">
      <c r="A41" s="19">
        <f t="shared" si="7"/>
        <v>0</v>
      </c>
      <c r="D41" s="20"/>
      <c r="H41" s="19"/>
      <c r="I41" s="19"/>
      <c r="J41" s="19"/>
      <c r="L41" s="19"/>
      <c r="M41" s="19"/>
      <c r="N41" s="19"/>
      <c r="Q41" s="19"/>
      <c r="R41" s="19"/>
      <c r="S41" s="19"/>
      <c r="AD41" s="19"/>
      <c r="AF41" s="21" t="str">
        <f t="shared" si="6"/>
        <v>Diligencie la Modalidad de Selección</v>
      </c>
      <c r="AG41" s="23" t="e">
        <f t="shared" si="0"/>
        <v>#VALUE!</v>
      </c>
      <c r="AH41" s="23"/>
      <c r="AI41" s="24" t="e">
        <f t="shared" ca="1" si="1"/>
        <v>#VALUE!</v>
      </c>
      <c r="AJ41" s="24"/>
      <c r="AL41" s="25" t="str">
        <f t="shared" si="2"/>
        <v>Definir Estado</v>
      </c>
      <c r="AM41" s="24">
        <f t="shared" ca="1" si="3"/>
        <v>46210</v>
      </c>
      <c r="AN41" s="24">
        <f t="shared" si="4"/>
        <v>0</v>
      </c>
    </row>
    <row r="42" spans="1:40" ht="12">
      <c r="A42" s="19">
        <f t="shared" si="7"/>
        <v>0</v>
      </c>
      <c r="D42" s="20"/>
      <c r="H42" s="19"/>
      <c r="I42" s="19"/>
      <c r="J42" s="19"/>
      <c r="L42" s="19"/>
      <c r="M42" s="19"/>
      <c r="N42" s="19"/>
      <c r="Q42" s="19"/>
      <c r="R42" s="19"/>
      <c r="S42" s="19"/>
      <c r="V42" s="19"/>
      <c r="X42" s="19"/>
      <c r="Y42" s="19"/>
      <c r="AC42" s="19"/>
      <c r="AD42" s="19"/>
      <c r="AF42" s="21" t="str">
        <f t="shared" si="6"/>
        <v>Diligencie la Modalidad de Selección</v>
      </c>
      <c r="AG42" s="23" t="e">
        <f t="shared" si="0"/>
        <v>#VALUE!</v>
      </c>
      <c r="AH42" s="23"/>
      <c r="AI42" s="24" t="e">
        <f t="shared" ca="1" si="1"/>
        <v>#VALUE!</v>
      </c>
      <c r="AJ42" s="24"/>
      <c r="AL42" s="25" t="str">
        <f t="shared" si="2"/>
        <v>Definir Estado</v>
      </c>
      <c r="AM42" s="24">
        <f t="shared" ca="1" si="3"/>
        <v>46210</v>
      </c>
      <c r="AN42" s="24">
        <f t="shared" si="4"/>
        <v>0</v>
      </c>
    </row>
    <row r="43" spans="1:40" ht="12">
      <c r="A43" s="19">
        <f t="shared" si="7"/>
        <v>0</v>
      </c>
      <c r="D43" s="20"/>
      <c r="H43" s="19"/>
      <c r="I43" s="19"/>
      <c r="J43" s="19"/>
      <c r="L43" s="19"/>
      <c r="M43" s="19"/>
      <c r="N43" s="19"/>
      <c r="Q43" s="19"/>
      <c r="R43" s="19"/>
      <c r="S43" s="19"/>
      <c r="T43" s="19"/>
      <c r="AF43" s="21" t="str">
        <f t="shared" si="6"/>
        <v>Diligencie la Modalidad de Selección</v>
      </c>
      <c r="AG43" s="23" t="e">
        <f t="shared" si="0"/>
        <v>#VALUE!</v>
      </c>
      <c r="AH43" s="23"/>
      <c r="AI43" s="24" t="e">
        <f t="shared" ca="1" si="1"/>
        <v>#VALUE!</v>
      </c>
      <c r="AJ43" s="24"/>
      <c r="AL43" s="25" t="str">
        <f t="shared" si="2"/>
        <v>Definir Estado</v>
      </c>
      <c r="AM43" s="24">
        <f t="shared" ca="1" si="3"/>
        <v>46210</v>
      </c>
      <c r="AN43" s="24">
        <f t="shared" si="4"/>
        <v>0</v>
      </c>
    </row>
    <row r="44" spans="1:40" ht="12">
      <c r="A44" s="19">
        <f t="shared" si="7"/>
        <v>0</v>
      </c>
      <c r="D44" s="20"/>
      <c r="H44" s="19"/>
      <c r="I44" s="19"/>
      <c r="J44" s="19"/>
      <c r="L44" s="19"/>
      <c r="M44" s="19"/>
      <c r="N44" s="19"/>
      <c r="Q44" s="19"/>
      <c r="R44" s="19"/>
      <c r="S44" s="19"/>
      <c r="T44" s="19"/>
      <c r="U44" s="19"/>
      <c r="V44" s="19"/>
      <c r="X44" s="19"/>
      <c r="Y44" s="19"/>
      <c r="AA44" s="19"/>
      <c r="AB44" s="19"/>
      <c r="AC44" s="19"/>
      <c r="AD44" s="19"/>
      <c r="AF44" s="21" t="str">
        <f t="shared" si="6"/>
        <v>Diligencie la Modalidad de Selección</v>
      </c>
      <c r="AG44" s="23" t="e">
        <f t="shared" si="0"/>
        <v>#VALUE!</v>
      </c>
      <c r="AH44" s="23"/>
      <c r="AI44" s="24" t="e">
        <f t="shared" ca="1" si="1"/>
        <v>#VALUE!</v>
      </c>
      <c r="AJ44" s="24"/>
      <c r="AL44" s="25" t="str">
        <f t="shared" si="2"/>
        <v>Definir Estado</v>
      </c>
      <c r="AM44" s="24">
        <f t="shared" ca="1" si="3"/>
        <v>46210</v>
      </c>
      <c r="AN44" s="24">
        <f t="shared" si="4"/>
        <v>0</v>
      </c>
    </row>
    <row r="45" spans="1:40" ht="12">
      <c r="A45" s="19">
        <f t="shared" si="7"/>
        <v>0</v>
      </c>
      <c r="D45" s="20"/>
      <c r="H45" s="19"/>
      <c r="I45" s="19"/>
      <c r="J45" s="19"/>
      <c r="L45" s="19"/>
      <c r="M45" s="19"/>
      <c r="N45" s="19"/>
      <c r="Q45" s="19"/>
      <c r="R45" s="19"/>
      <c r="S45" s="19"/>
      <c r="V45" s="19"/>
      <c r="Y45" s="19"/>
      <c r="AD45" s="19"/>
      <c r="AF45" s="21" t="str">
        <f t="shared" si="6"/>
        <v>Diligencie la Modalidad de Selección</v>
      </c>
      <c r="AG45" s="23" t="e">
        <f t="shared" si="0"/>
        <v>#VALUE!</v>
      </c>
      <c r="AH45" s="23"/>
      <c r="AI45" s="24" t="e">
        <f t="shared" ca="1" si="1"/>
        <v>#VALUE!</v>
      </c>
      <c r="AJ45" s="24"/>
      <c r="AL45" s="25" t="str">
        <f t="shared" si="2"/>
        <v>Definir Estado</v>
      </c>
      <c r="AM45" s="24">
        <f t="shared" ca="1" si="3"/>
        <v>46210</v>
      </c>
      <c r="AN45" s="24">
        <f t="shared" si="4"/>
        <v>0</v>
      </c>
    </row>
    <row r="46" spans="1:40" ht="12">
      <c r="A46" s="19">
        <f t="shared" si="7"/>
        <v>0</v>
      </c>
      <c r="D46" s="20"/>
      <c r="H46" s="19"/>
      <c r="I46" s="19"/>
      <c r="J46" s="19"/>
      <c r="L46" s="19"/>
      <c r="M46" s="19"/>
      <c r="N46" s="19"/>
      <c r="Q46" s="19"/>
      <c r="R46" s="19"/>
      <c r="S46" s="19"/>
      <c r="U46" s="19"/>
      <c r="V46" s="19"/>
      <c r="X46" s="19"/>
      <c r="Y46" s="19"/>
      <c r="AD46" s="19"/>
      <c r="AF46" s="21" t="str">
        <f t="shared" si="6"/>
        <v>Diligencie la Modalidad de Selección</v>
      </c>
      <c r="AG46" s="23" t="e">
        <f t="shared" si="0"/>
        <v>#VALUE!</v>
      </c>
      <c r="AH46" s="23"/>
      <c r="AI46" s="24" t="e">
        <f t="shared" ca="1" si="1"/>
        <v>#VALUE!</v>
      </c>
      <c r="AJ46" s="24"/>
      <c r="AL46" s="25" t="str">
        <f t="shared" si="2"/>
        <v>Definir Estado</v>
      </c>
      <c r="AM46" s="24">
        <f t="shared" ca="1" si="3"/>
        <v>46210</v>
      </c>
      <c r="AN46" s="24">
        <f t="shared" si="4"/>
        <v>0</v>
      </c>
    </row>
    <row r="47" spans="1:40" ht="12">
      <c r="A47" s="19">
        <f t="shared" si="7"/>
        <v>0</v>
      </c>
      <c r="D47" s="20"/>
      <c r="H47" s="19"/>
      <c r="I47" s="19"/>
      <c r="J47" s="19"/>
      <c r="L47" s="19"/>
      <c r="M47" s="19"/>
      <c r="N47" s="19"/>
      <c r="Q47" s="19"/>
      <c r="R47" s="19"/>
      <c r="S47" s="19"/>
      <c r="AA47" s="19"/>
      <c r="AB47" s="19"/>
      <c r="AF47" s="21" t="str">
        <f t="shared" si="6"/>
        <v>Diligencie la Modalidad de Selección</v>
      </c>
      <c r="AG47" s="23" t="e">
        <f t="shared" si="0"/>
        <v>#VALUE!</v>
      </c>
      <c r="AH47" s="23"/>
      <c r="AI47" s="24" t="e">
        <f t="shared" ca="1" si="1"/>
        <v>#VALUE!</v>
      </c>
      <c r="AJ47" s="24"/>
      <c r="AL47" s="25" t="str">
        <f t="shared" si="2"/>
        <v>Definir Estado</v>
      </c>
      <c r="AM47" s="24">
        <f t="shared" ca="1" si="3"/>
        <v>46210</v>
      </c>
      <c r="AN47" s="24">
        <f t="shared" si="4"/>
        <v>0</v>
      </c>
    </row>
    <row r="48" spans="1:40" ht="12">
      <c r="A48" s="19">
        <f t="shared" si="7"/>
        <v>0</v>
      </c>
      <c r="D48" s="20"/>
      <c r="H48" s="19"/>
      <c r="I48" s="19"/>
      <c r="J48" s="19"/>
      <c r="L48" s="19"/>
      <c r="M48" s="19"/>
      <c r="N48" s="19"/>
      <c r="Q48" s="19"/>
      <c r="R48" s="19"/>
      <c r="S48" s="19"/>
      <c r="T48" s="19"/>
      <c r="U48" s="19"/>
      <c r="AB48" s="19"/>
      <c r="AC48" s="19"/>
      <c r="AD48" s="19"/>
      <c r="AF48" s="21" t="str">
        <f t="shared" si="6"/>
        <v>Diligencie la Modalidad de Selección</v>
      </c>
      <c r="AG48" s="23" t="e">
        <f t="shared" si="0"/>
        <v>#VALUE!</v>
      </c>
      <c r="AH48" s="23"/>
      <c r="AI48" s="24" t="e">
        <f t="shared" ca="1" si="1"/>
        <v>#VALUE!</v>
      </c>
      <c r="AJ48" s="24"/>
      <c r="AL48" s="25" t="str">
        <f t="shared" si="2"/>
        <v>Definir Estado</v>
      </c>
      <c r="AM48" s="24">
        <f t="shared" ca="1" si="3"/>
        <v>46210</v>
      </c>
      <c r="AN48" s="24">
        <f t="shared" si="4"/>
        <v>0</v>
      </c>
    </row>
    <row r="49" spans="1:40" ht="12">
      <c r="A49" s="19">
        <f t="shared" si="7"/>
        <v>0</v>
      </c>
      <c r="D49" s="20"/>
      <c r="H49" s="19"/>
      <c r="I49" s="19"/>
      <c r="J49" s="19"/>
      <c r="L49" s="19"/>
      <c r="M49" s="19"/>
      <c r="N49" s="19"/>
      <c r="Q49" s="19"/>
      <c r="R49" s="19"/>
      <c r="S49" s="19"/>
      <c r="Y49" s="19"/>
      <c r="AD49" s="19"/>
      <c r="AF49" s="21" t="str">
        <f t="shared" si="6"/>
        <v>Diligencie la Modalidad de Selección</v>
      </c>
      <c r="AG49" s="23" t="e">
        <f t="shared" si="0"/>
        <v>#VALUE!</v>
      </c>
      <c r="AH49" s="23"/>
      <c r="AI49" s="24" t="e">
        <f t="shared" ca="1" si="1"/>
        <v>#VALUE!</v>
      </c>
      <c r="AJ49" s="24"/>
      <c r="AL49" s="25" t="str">
        <f t="shared" si="2"/>
        <v>Definir Estado</v>
      </c>
      <c r="AM49" s="24">
        <f t="shared" ca="1" si="3"/>
        <v>46210</v>
      </c>
      <c r="AN49" s="24">
        <f t="shared" si="4"/>
        <v>0</v>
      </c>
    </row>
    <row r="50" spans="1:40" ht="12">
      <c r="A50" s="19">
        <f t="shared" si="7"/>
        <v>0</v>
      </c>
      <c r="D50" s="20"/>
      <c r="H50" s="19"/>
      <c r="I50" s="19"/>
      <c r="J50" s="19"/>
      <c r="L50" s="19"/>
      <c r="M50" s="19"/>
      <c r="N50" s="19"/>
      <c r="Q50" s="19"/>
      <c r="R50" s="19"/>
      <c r="S50" s="19"/>
      <c r="U50" s="19"/>
      <c r="AB50" s="19"/>
      <c r="AF50" s="21" t="str">
        <f t="shared" si="6"/>
        <v>Diligencie la Modalidad de Selección</v>
      </c>
      <c r="AG50" s="23" t="e">
        <f t="shared" si="0"/>
        <v>#VALUE!</v>
      </c>
      <c r="AH50" s="23"/>
      <c r="AI50" s="24" t="e">
        <f t="shared" ca="1" si="1"/>
        <v>#VALUE!</v>
      </c>
      <c r="AJ50" s="24"/>
      <c r="AL50" s="25" t="str">
        <f t="shared" si="2"/>
        <v>Definir Estado</v>
      </c>
      <c r="AM50" s="24">
        <f t="shared" ca="1" si="3"/>
        <v>46210</v>
      </c>
      <c r="AN50" s="24">
        <f t="shared" si="4"/>
        <v>0</v>
      </c>
    </row>
    <row r="51" spans="1:40" ht="12">
      <c r="A51" s="19">
        <f t="shared" si="7"/>
        <v>0</v>
      </c>
      <c r="D51" s="20"/>
      <c r="H51" s="19"/>
      <c r="I51" s="19"/>
      <c r="J51" s="19"/>
      <c r="L51" s="19"/>
      <c r="M51" s="19"/>
      <c r="N51" s="19"/>
      <c r="Q51" s="19"/>
      <c r="R51" s="19"/>
      <c r="S51" s="19"/>
      <c r="AF51" s="21" t="str">
        <f t="shared" si="6"/>
        <v>Diligencie la Modalidad de Selección</v>
      </c>
      <c r="AG51" s="23" t="e">
        <f t="shared" si="0"/>
        <v>#VALUE!</v>
      </c>
      <c r="AH51" s="23"/>
      <c r="AI51" s="24" t="e">
        <f t="shared" ca="1" si="1"/>
        <v>#VALUE!</v>
      </c>
      <c r="AJ51" s="24"/>
      <c r="AL51" s="25" t="str">
        <f t="shared" si="2"/>
        <v>Definir Estado</v>
      </c>
      <c r="AM51" s="24">
        <f t="shared" ca="1" si="3"/>
        <v>46210</v>
      </c>
      <c r="AN51" s="24">
        <f t="shared" si="4"/>
        <v>0</v>
      </c>
    </row>
    <row r="52" spans="1:40" ht="12">
      <c r="A52" s="19">
        <f t="shared" si="7"/>
        <v>0</v>
      </c>
      <c r="D52" s="20"/>
      <c r="H52" s="19"/>
      <c r="I52" s="19"/>
      <c r="J52" s="19"/>
      <c r="L52" s="19"/>
      <c r="M52" s="19"/>
      <c r="N52" s="19"/>
      <c r="Q52" s="19"/>
      <c r="R52" s="19"/>
      <c r="S52" s="19"/>
      <c r="AF52" s="21" t="str">
        <f t="shared" si="6"/>
        <v>Diligencie la Modalidad de Selección</v>
      </c>
      <c r="AG52" s="23" t="e">
        <f t="shared" si="0"/>
        <v>#VALUE!</v>
      </c>
      <c r="AH52" s="23"/>
      <c r="AI52" s="24" t="e">
        <f t="shared" ca="1" si="1"/>
        <v>#VALUE!</v>
      </c>
      <c r="AJ52" s="24"/>
      <c r="AL52" s="25" t="str">
        <f t="shared" si="2"/>
        <v>Definir Estado</v>
      </c>
      <c r="AM52" s="24">
        <f t="shared" ca="1" si="3"/>
        <v>46210</v>
      </c>
      <c r="AN52" s="24">
        <f t="shared" si="4"/>
        <v>0</v>
      </c>
    </row>
    <row r="53" spans="1:40" ht="12">
      <c r="A53" s="19">
        <f t="shared" si="7"/>
        <v>0</v>
      </c>
      <c r="D53" s="20"/>
      <c r="H53" s="19"/>
      <c r="I53" s="19"/>
      <c r="J53" s="19"/>
      <c r="L53" s="19"/>
      <c r="M53" s="19"/>
      <c r="N53" s="19"/>
      <c r="Q53" s="19"/>
      <c r="R53" s="19"/>
      <c r="S53" s="19"/>
      <c r="U53" s="19"/>
      <c r="V53" s="19"/>
      <c r="AF53" s="21" t="str">
        <f t="shared" si="6"/>
        <v>Diligencie la Modalidad de Selección</v>
      </c>
      <c r="AG53" s="23" t="e">
        <f t="shared" si="0"/>
        <v>#VALUE!</v>
      </c>
      <c r="AH53" s="23"/>
      <c r="AI53" s="24" t="e">
        <f t="shared" ca="1" si="1"/>
        <v>#VALUE!</v>
      </c>
      <c r="AJ53" s="24"/>
      <c r="AL53" s="25" t="str">
        <f t="shared" si="2"/>
        <v>Definir Estado</v>
      </c>
      <c r="AM53" s="24">
        <f t="shared" ca="1" si="3"/>
        <v>46210</v>
      </c>
      <c r="AN53" s="24">
        <f t="shared" si="4"/>
        <v>0</v>
      </c>
    </row>
    <row r="54" spans="1:40" ht="12">
      <c r="A54" s="19">
        <f t="shared" si="7"/>
        <v>0</v>
      </c>
      <c r="D54" s="20"/>
      <c r="H54" s="19"/>
      <c r="I54" s="19"/>
      <c r="J54" s="19"/>
      <c r="L54" s="19"/>
      <c r="M54" s="19"/>
      <c r="N54" s="19"/>
      <c r="Q54" s="19"/>
      <c r="R54" s="19"/>
      <c r="S54" s="19"/>
      <c r="AF54" s="21" t="str">
        <f t="shared" si="6"/>
        <v>Diligencie la Modalidad de Selección</v>
      </c>
      <c r="AG54" s="23" t="e">
        <f t="shared" si="0"/>
        <v>#VALUE!</v>
      </c>
      <c r="AH54" s="23"/>
      <c r="AI54" s="24" t="e">
        <f t="shared" ca="1" si="1"/>
        <v>#VALUE!</v>
      </c>
      <c r="AJ54" s="24"/>
      <c r="AL54" s="25" t="str">
        <f t="shared" si="2"/>
        <v>Definir Estado</v>
      </c>
      <c r="AM54" s="24">
        <f t="shared" ca="1" si="3"/>
        <v>46210</v>
      </c>
      <c r="AN54" s="24">
        <f t="shared" si="4"/>
        <v>0</v>
      </c>
    </row>
    <row r="55" spans="1:40" ht="12">
      <c r="A55" s="19">
        <f t="shared" si="7"/>
        <v>0</v>
      </c>
      <c r="D55" s="20"/>
      <c r="H55" s="19"/>
      <c r="I55" s="19"/>
      <c r="J55" s="19"/>
      <c r="L55" s="19"/>
      <c r="M55" s="19"/>
      <c r="N55" s="19"/>
      <c r="Q55" s="19"/>
      <c r="R55" s="19"/>
      <c r="S55" s="19"/>
      <c r="AF55" s="21" t="str">
        <f t="shared" si="6"/>
        <v>Diligencie la Modalidad de Selección</v>
      </c>
      <c r="AG55" s="23" t="e">
        <f t="shared" si="0"/>
        <v>#VALUE!</v>
      </c>
      <c r="AH55" s="23"/>
      <c r="AI55" s="24" t="e">
        <f t="shared" ca="1" si="1"/>
        <v>#VALUE!</v>
      </c>
      <c r="AJ55" s="24"/>
      <c r="AL55" s="25" t="str">
        <f t="shared" si="2"/>
        <v>Definir Estado</v>
      </c>
      <c r="AM55" s="24">
        <f t="shared" ca="1" si="3"/>
        <v>46210</v>
      </c>
      <c r="AN55" s="24">
        <f t="shared" si="4"/>
        <v>0</v>
      </c>
    </row>
    <row r="56" spans="1:40" ht="12">
      <c r="A56" s="19">
        <f t="shared" si="7"/>
        <v>0</v>
      </c>
      <c r="D56" s="20"/>
      <c r="H56" s="19"/>
      <c r="I56" s="19"/>
      <c r="J56" s="19"/>
      <c r="L56" s="19"/>
      <c r="M56" s="19"/>
      <c r="N56" s="19"/>
      <c r="Q56" s="19"/>
      <c r="R56" s="19"/>
      <c r="S56" s="19"/>
      <c r="AF56" s="21" t="str">
        <f t="shared" si="6"/>
        <v>Diligencie la Modalidad de Selección</v>
      </c>
      <c r="AG56" s="23" t="e">
        <f t="shared" si="0"/>
        <v>#VALUE!</v>
      </c>
      <c r="AH56" s="23"/>
      <c r="AI56" s="24" t="e">
        <f t="shared" ca="1" si="1"/>
        <v>#VALUE!</v>
      </c>
      <c r="AJ56" s="24"/>
      <c r="AL56" s="25" t="str">
        <f t="shared" si="2"/>
        <v>Definir Estado</v>
      </c>
      <c r="AM56" s="24">
        <f t="shared" ca="1" si="3"/>
        <v>46210</v>
      </c>
      <c r="AN56" s="24">
        <f t="shared" si="4"/>
        <v>0</v>
      </c>
    </row>
    <row r="57" spans="1:40" ht="12">
      <c r="A57" s="19">
        <f t="shared" si="7"/>
        <v>0</v>
      </c>
      <c r="D57" s="20"/>
      <c r="H57" s="19"/>
      <c r="I57" s="19"/>
      <c r="J57" s="19"/>
      <c r="L57" s="19"/>
      <c r="M57" s="19"/>
      <c r="N57" s="19"/>
      <c r="Q57" s="19"/>
      <c r="R57" s="19"/>
      <c r="S57" s="19"/>
      <c r="T57" s="19"/>
      <c r="X57" s="19"/>
      <c r="Y57" s="19"/>
      <c r="AB57" s="19"/>
      <c r="AC57" s="19"/>
      <c r="AD57" s="19"/>
      <c r="AF57" s="21" t="str">
        <f t="shared" si="6"/>
        <v>Diligencie la Modalidad de Selección</v>
      </c>
      <c r="AG57" s="23" t="e">
        <f t="shared" si="0"/>
        <v>#VALUE!</v>
      </c>
      <c r="AH57" s="23"/>
      <c r="AI57" s="24" t="e">
        <f t="shared" ca="1" si="1"/>
        <v>#VALUE!</v>
      </c>
      <c r="AJ57" s="24"/>
      <c r="AL57" s="25" t="str">
        <f t="shared" si="2"/>
        <v>Definir Estado</v>
      </c>
      <c r="AM57" s="24">
        <f t="shared" ca="1" si="3"/>
        <v>46210</v>
      </c>
      <c r="AN57" s="24">
        <f t="shared" si="4"/>
        <v>0</v>
      </c>
    </row>
    <row r="58" spans="1:40" ht="12">
      <c r="A58" s="19">
        <f t="shared" si="7"/>
        <v>0</v>
      </c>
      <c r="D58" s="20"/>
      <c r="H58" s="19"/>
      <c r="I58" s="19"/>
      <c r="J58" s="19"/>
      <c r="L58" s="19"/>
      <c r="M58" s="19"/>
      <c r="N58" s="19"/>
      <c r="Q58" s="19"/>
      <c r="R58" s="19"/>
      <c r="S58" s="19"/>
      <c r="T58" s="19"/>
      <c r="AA58" s="19"/>
      <c r="AB58" s="19"/>
      <c r="AC58" s="19"/>
      <c r="AF58" s="21" t="str">
        <f t="shared" si="6"/>
        <v>Diligencie la Modalidad de Selección</v>
      </c>
      <c r="AG58" s="23" t="e">
        <f t="shared" si="0"/>
        <v>#VALUE!</v>
      </c>
      <c r="AH58" s="23"/>
      <c r="AI58" s="24" t="e">
        <f t="shared" ca="1" si="1"/>
        <v>#VALUE!</v>
      </c>
      <c r="AJ58" s="24"/>
      <c r="AL58" s="25" t="str">
        <f t="shared" si="2"/>
        <v>Definir Estado</v>
      </c>
      <c r="AM58" s="24">
        <f t="shared" ca="1" si="3"/>
        <v>46210</v>
      </c>
      <c r="AN58" s="24">
        <f t="shared" si="4"/>
        <v>0</v>
      </c>
    </row>
    <row r="59" spans="1:40" ht="12">
      <c r="A59" s="19">
        <f t="shared" si="7"/>
        <v>0</v>
      </c>
      <c r="D59" s="20"/>
      <c r="H59" s="19"/>
      <c r="I59" s="19"/>
      <c r="J59" s="19"/>
      <c r="L59" s="19"/>
      <c r="M59" s="19"/>
      <c r="N59" s="19"/>
      <c r="Q59" s="19"/>
      <c r="R59" s="19"/>
      <c r="S59" s="19"/>
      <c r="T59" s="19"/>
      <c r="AB59" s="19"/>
      <c r="AC59" s="19"/>
      <c r="AD59" s="19"/>
      <c r="AF59" s="21" t="str">
        <f t="shared" si="6"/>
        <v>Diligencie la Modalidad de Selección</v>
      </c>
      <c r="AG59" s="23" t="e">
        <f t="shared" si="0"/>
        <v>#VALUE!</v>
      </c>
      <c r="AH59" s="23"/>
      <c r="AI59" s="24" t="e">
        <f t="shared" ca="1" si="1"/>
        <v>#VALUE!</v>
      </c>
      <c r="AJ59" s="24"/>
      <c r="AL59" s="25" t="str">
        <f t="shared" si="2"/>
        <v>Definir Estado</v>
      </c>
      <c r="AM59" s="24">
        <f t="shared" ca="1" si="3"/>
        <v>46210</v>
      </c>
      <c r="AN59" s="24">
        <f t="shared" si="4"/>
        <v>0</v>
      </c>
    </row>
    <row r="60" spans="1:40" ht="12">
      <c r="A60" s="19">
        <f t="shared" si="7"/>
        <v>0</v>
      </c>
      <c r="D60" s="20"/>
      <c r="H60" s="19"/>
      <c r="I60" s="19"/>
      <c r="J60" s="19"/>
      <c r="L60" s="19"/>
      <c r="M60" s="19"/>
      <c r="N60" s="19"/>
      <c r="Q60" s="19"/>
      <c r="R60" s="19"/>
      <c r="S60" s="19"/>
      <c r="T60" s="19"/>
      <c r="AA60" s="19"/>
      <c r="AB60" s="19"/>
      <c r="AC60" s="19"/>
      <c r="AD60" s="19"/>
      <c r="AF60" s="21" t="str">
        <f t="shared" si="6"/>
        <v>Diligencie la Modalidad de Selección</v>
      </c>
      <c r="AG60" s="23" t="e">
        <f t="shared" si="0"/>
        <v>#VALUE!</v>
      </c>
      <c r="AH60" s="23"/>
      <c r="AI60" s="24" t="e">
        <f t="shared" ca="1" si="1"/>
        <v>#VALUE!</v>
      </c>
      <c r="AJ60" s="24"/>
      <c r="AL60" s="25" t="str">
        <f t="shared" si="2"/>
        <v>Definir Estado</v>
      </c>
      <c r="AM60" s="24">
        <f t="shared" ca="1" si="3"/>
        <v>46210</v>
      </c>
      <c r="AN60" s="24">
        <f t="shared" si="4"/>
        <v>0</v>
      </c>
    </row>
    <row r="61" spans="1:40" ht="12">
      <c r="A61" s="19">
        <f t="shared" si="7"/>
        <v>0</v>
      </c>
      <c r="H61" s="19"/>
      <c r="I61" s="19"/>
      <c r="J61" s="19"/>
      <c r="L61" s="19"/>
      <c r="M61" s="19"/>
      <c r="N61" s="19"/>
      <c r="Q61" s="19"/>
      <c r="R61" s="19"/>
      <c r="S61" s="19"/>
      <c r="AF61" s="21" t="str">
        <f t="shared" si="6"/>
        <v>Diligencie la Modalidad de Selección</v>
      </c>
      <c r="AG61" s="23" t="e">
        <f t="shared" si="0"/>
        <v>#VALUE!</v>
      </c>
      <c r="AH61" s="23"/>
      <c r="AI61" s="24" t="e">
        <f t="shared" ca="1" si="1"/>
        <v>#VALUE!</v>
      </c>
      <c r="AJ61" s="24"/>
      <c r="AL61" s="25" t="str">
        <f t="shared" si="2"/>
        <v>Definir Estado</v>
      </c>
      <c r="AM61" s="24">
        <f t="shared" ca="1" si="3"/>
        <v>46210</v>
      </c>
      <c r="AN61" s="24">
        <f t="shared" si="4"/>
        <v>0</v>
      </c>
    </row>
    <row r="62" spans="1:40" ht="12">
      <c r="A62" s="19">
        <f t="shared" si="7"/>
        <v>0</v>
      </c>
      <c r="H62" s="19"/>
      <c r="I62" s="19"/>
      <c r="J62" s="19"/>
      <c r="L62" s="19"/>
      <c r="M62" s="19"/>
      <c r="N62" s="19"/>
      <c r="Q62" s="19"/>
      <c r="R62" s="19"/>
      <c r="S62" s="19"/>
      <c r="AC62" s="19"/>
      <c r="AF62" s="21" t="str">
        <f t="shared" si="6"/>
        <v>Diligencie la Modalidad de Selección</v>
      </c>
      <c r="AG62" s="23" t="e">
        <f t="shared" si="0"/>
        <v>#VALUE!</v>
      </c>
      <c r="AH62" s="23"/>
      <c r="AI62" s="24" t="e">
        <f t="shared" ca="1" si="1"/>
        <v>#VALUE!</v>
      </c>
      <c r="AJ62" s="24"/>
      <c r="AL62" s="25" t="str">
        <f t="shared" si="2"/>
        <v>Definir Estado</v>
      </c>
      <c r="AM62" s="24">
        <f t="shared" ca="1" si="3"/>
        <v>46210</v>
      </c>
      <c r="AN62" s="24">
        <f t="shared" si="4"/>
        <v>0</v>
      </c>
    </row>
    <row r="63" spans="1:40" ht="12">
      <c r="A63" s="19">
        <f t="shared" si="7"/>
        <v>0</v>
      </c>
      <c r="H63" s="19"/>
      <c r="I63" s="19"/>
      <c r="J63" s="19"/>
      <c r="L63" s="19"/>
      <c r="M63" s="19"/>
      <c r="N63" s="19"/>
      <c r="Q63" s="19"/>
      <c r="R63" s="19"/>
      <c r="S63" s="19"/>
      <c r="T63" s="19"/>
      <c r="AB63" s="19"/>
      <c r="AC63" s="19"/>
      <c r="AF63" s="21" t="str">
        <f t="shared" si="6"/>
        <v>Diligencie la Modalidad de Selección</v>
      </c>
      <c r="AG63" s="23" t="e">
        <f t="shared" si="0"/>
        <v>#VALUE!</v>
      </c>
      <c r="AH63" s="23"/>
      <c r="AI63" s="24" t="e">
        <f t="shared" ca="1" si="1"/>
        <v>#VALUE!</v>
      </c>
      <c r="AJ63" s="24"/>
      <c r="AL63" s="25" t="str">
        <f t="shared" si="2"/>
        <v>Definir Estado</v>
      </c>
      <c r="AM63" s="24">
        <f t="shared" ca="1" si="3"/>
        <v>46210</v>
      </c>
      <c r="AN63" s="24">
        <f t="shared" si="4"/>
        <v>0</v>
      </c>
    </row>
    <row r="64" spans="1:40" ht="12">
      <c r="A64" s="19">
        <f t="shared" si="7"/>
        <v>0</v>
      </c>
      <c r="D64" s="20"/>
      <c r="H64" s="19"/>
      <c r="I64" s="19"/>
      <c r="J64" s="19"/>
      <c r="L64" s="19"/>
      <c r="M64" s="19"/>
      <c r="N64" s="19"/>
      <c r="Q64" s="19"/>
      <c r="R64" s="19"/>
      <c r="S64" s="19"/>
      <c r="T64" s="19"/>
      <c r="Y64" s="19"/>
      <c r="AF64" s="21" t="str">
        <f t="shared" si="6"/>
        <v>Diligencie la Modalidad de Selección</v>
      </c>
      <c r="AG64" s="23" t="e">
        <f t="shared" si="0"/>
        <v>#VALUE!</v>
      </c>
      <c r="AH64" s="23"/>
      <c r="AI64" s="24" t="e">
        <f t="shared" ca="1" si="1"/>
        <v>#VALUE!</v>
      </c>
      <c r="AJ64" s="24"/>
      <c r="AL64" s="25" t="str">
        <f t="shared" si="2"/>
        <v>Definir Estado</v>
      </c>
      <c r="AM64" s="24">
        <f t="shared" ca="1" si="3"/>
        <v>46210</v>
      </c>
      <c r="AN64" s="24">
        <f t="shared" si="4"/>
        <v>0</v>
      </c>
    </row>
    <row r="65" spans="1:40" ht="12">
      <c r="A65" s="19">
        <f t="shared" si="7"/>
        <v>0</v>
      </c>
      <c r="H65" s="19"/>
      <c r="I65" s="19"/>
      <c r="J65" s="19"/>
      <c r="L65" s="19"/>
      <c r="M65" s="19"/>
      <c r="N65" s="19"/>
      <c r="Q65" s="19"/>
      <c r="R65" s="19"/>
      <c r="S65" s="19"/>
      <c r="Y65" s="19"/>
      <c r="AF65" s="21" t="str">
        <f t="shared" si="6"/>
        <v>Diligencie la Modalidad de Selección</v>
      </c>
      <c r="AG65" s="23" t="e">
        <f t="shared" si="0"/>
        <v>#VALUE!</v>
      </c>
      <c r="AH65" s="23"/>
      <c r="AI65" s="24" t="e">
        <f t="shared" ca="1" si="1"/>
        <v>#VALUE!</v>
      </c>
      <c r="AJ65" s="24"/>
      <c r="AL65" s="25" t="str">
        <f t="shared" si="2"/>
        <v>Definir Estado</v>
      </c>
      <c r="AM65" s="24">
        <f t="shared" ca="1" si="3"/>
        <v>46210</v>
      </c>
      <c r="AN65" s="24">
        <f t="shared" si="4"/>
        <v>0</v>
      </c>
    </row>
    <row r="66" spans="1:40" ht="12">
      <c r="A66" s="19">
        <f t="shared" si="7"/>
        <v>0</v>
      </c>
      <c r="H66" s="19"/>
      <c r="I66" s="19"/>
      <c r="J66" s="19"/>
      <c r="L66" s="19"/>
      <c r="M66" s="19"/>
      <c r="N66" s="19"/>
      <c r="Q66" s="19"/>
      <c r="R66" s="19"/>
      <c r="S66" s="19"/>
      <c r="AA66" s="19"/>
      <c r="AB66" s="19"/>
      <c r="AC66" s="19"/>
      <c r="AF66" s="21" t="str">
        <f t="shared" si="6"/>
        <v>Diligencie la Modalidad de Selección</v>
      </c>
      <c r="AG66" s="23" t="e">
        <f t="shared" ref="AG66:AG129" si="8">L66+AF66</f>
        <v>#VALUE!</v>
      </c>
      <c r="AH66" s="23"/>
      <c r="AI66" s="24" t="e">
        <f t="shared" ref="AI66:AI129" ca="1" si="9">IF(AH66="",_xlfn.DAYS(AG66,TODAY()),_xlfn.DAYS(AH66,TODAY()))</f>
        <v>#VALUE!</v>
      </c>
      <c r="AJ66" s="24"/>
      <c r="AL66" s="25" t="str">
        <f t="shared" ref="AL66:AL129" si="10">IF(AJ66&lt;&gt;0,AJ66,IF(AD66="0",AE66,IF(AD66&lt;&gt;"",$AD$1,IF(AC66&lt;&gt;"",$AC$1,IF(AB66&lt;&gt;"",$AB$1,IF(AA66&lt;&gt;"",$AA$1,IF(Z66&lt;&gt;"",$Z$1,IF(Y66&lt;&gt;"",$Y$1,IF(X66&lt;&gt;"",$X$1,IF(W66&lt;&gt;"",$W$1,IF(V66&lt;&gt;"",$V$1,IF(U66&lt;&gt;"",$U$1,IF(T66&lt;&gt;"",$T$1,IF(I66&lt;&gt;"",$I$1,IF(H66="CANCELADO","CANCELADO",IF(H66&lt;&gt;"",$H$1,"Definir Estado"))))))))))))))))</f>
        <v>Definir Estado</v>
      </c>
      <c r="AM66" s="24">
        <f t="shared" ref="AM66:AM129" ca="1" si="11">TODAY()-L66+1</f>
        <v>46210</v>
      </c>
      <c r="AN66" s="24">
        <f t="shared" ref="AN66:AN129" si="12">AK66-L66</f>
        <v>0</v>
      </c>
    </row>
    <row r="67" spans="1:40" ht="12">
      <c r="A67" s="19">
        <f t="shared" ref="A67:A100" si="13">M67</f>
        <v>0</v>
      </c>
      <c r="H67" s="19"/>
      <c r="I67" s="19"/>
      <c r="J67" s="19"/>
      <c r="L67" s="19"/>
      <c r="M67" s="19"/>
      <c r="N67" s="19"/>
      <c r="Q67" s="19"/>
      <c r="R67" s="19"/>
      <c r="S67" s="19"/>
      <c r="T67" s="19"/>
      <c r="U67" s="19"/>
      <c r="Y67" s="19"/>
      <c r="AA67" s="19"/>
      <c r="AB67" s="19"/>
      <c r="AC67" s="19"/>
      <c r="AF67" s="21" t="str">
        <f t="shared" ref="AF67:AF130" si="14">IF(F67="Licitación Pública",90,IF(F67="Concurso de Méritos",50,IF(F67="Selec. Abreviada Menor Cuantía",60,IF(F67="Selec. Abreviada Subasta Inversa",50,IF(F67="Selec. Abreviada Acuerdo Marco de Precios",20,IF(F67="Selec. Abreviada Bolsa de Productos",27,IF(F67="Decreto 092/2017 - Competitivo",25,IF(F67="Mínima Cuantía",20,IF(F67="Mínima Cuantía - Grandes Superficies",20,"Diligencie la Modalidad de Selección")))))))))</f>
        <v>Diligencie la Modalidad de Selección</v>
      </c>
      <c r="AG67" s="23" t="e">
        <f t="shared" si="8"/>
        <v>#VALUE!</v>
      </c>
      <c r="AH67" s="23"/>
      <c r="AI67" s="24" t="e">
        <f t="shared" ca="1" si="9"/>
        <v>#VALUE!</v>
      </c>
      <c r="AJ67" s="24"/>
      <c r="AL67" s="25" t="str">
        <f t="shared" si="10"/>
        <v>Definir Estado</v>
      </c>
      <c r="AM67" s="24">
        <f t="shared" ca="1" si="11"/>
        <v>46210</v>
      </c>
      <c r="AN67" s="24">
        <f t="shared" si="12"/>
        <v>0</v>
      </c>
    </row>
    <row r="68" spans="1:40" ht="12">
      <c r="A68" s="19">
        <f t="shared" si="13"/>
        <v>0</v>
      </c>
      <c r="H68" s="19"/>
      <c r="I68" s="19"/>
      <c r="J68" s="19"/>
      <c r="L68" s="19"/>
      <c r="M68" s="19"/>
      <c r="N68" s="19"/>
      <c r="Q68" s="19"/>
      <c r="R68" s="19"/>
      <c r="S68" s="19"/>
      <c r="Y68" s="19"/>
      <c r="AF68" s="21" t="str">
        <f t="shared" si="14"/>
        <v>Diligencie la Modalidad de Selección</v>
      </c>
      <c r="AG68" s="23" t="e">
        <f t="shared" si="8"/>
        <v>#VALUE!</v>
      </c>
      <c r="AH68" s="23"/>
      <c r="AI68" s="24" t="e">
        <f t="shared" ca="1" si="9"/>
        <v>#VALUE!</v>
      </c>
      <c r="AJ68" s="24"/>
      <c r="AL68" s="25" t="str">
        <f t="shared" si="10"/>
        <v>Definir Estado</v>
      </c>
      <c r="AM68" s="24">
        <f t="shared" ca="1" si="11"/>
        <v>46210</v>
      </c>
      <c r="AN68" s="24">
        <f t="shared" si="12"/>
        <v>0</v>
      </c>
    </row>
    <row r="69" spans="1:40" ht="12">
      <c r="A69" s="19">
        <f t="shared" si="13"/>
        <v>0</v>
      </c>
      <c r="H69" s="19"/>
      <c r="I69" s="19"/>
      <c r="J69" s="19"/>
      <c r="L69" s="19"/>
      <c r="M69" s="19"/>
      <c r="N69" s="19"/>
      <c r="Q69" s="19"/>
      <c r="R69" s="19"/>
      <c r="S69" s="19"/>
      <c r="AC69" s="19"/>
      <c r="AD69" s="19"/>
      <c r="AF69" s="21" t="str">
        <f t="shared" si="14"/>
        <v>Diligencie la Modalidad de Selección</v>
      </c>
      <c r="AG69" s="23" t="e">
        <f t="shared" si="8"/>
        <v>#VALUE!</v>
      </c>
      <c r="AH69" s="23"/>
      <c r="AI69" s="24" t="e">
        <f t="shared" ca="1" si="9"/>
        <v>#VALUE!</v>
      </c>
      <c r="AJ69" s="24"/>
      <c r="AL69" s="25" t="str">
        <f t="shared" si="10"/>
        <v>Definir Estado</v>
      </c>
      <c r="AM69" s="24">
        <f t="shared" ca="1" si="11"/>
        <v>46210</v>
      </c>
      <c r="AN69" s="24">
        <f t="shared" si="12"/>
        <v>0</v>
      </c>
    </row>
    <row r="70" spans="1:40" ht="12">
      <c r="A70" s="19">
        <f t="shared" si="13"/>
        <v>0</v>
      </c>
      <c r="H70" s="19"/>
      <c r="I70" s="19"/>
      <c r="J70" s="19"/>
      <c r="L70" s="19"/>
      <c r="M70" s="19"/>
      <c r="N70" s="19"/>
      <c r="Q70" s="19"/>
      <c r="R70" s="19"/>
      <c r="S70" s="19"/>
      <c r="V70" s="19"/>
      <c r="X70" s="19"/>
      <c r="Y70" s="19"/>
      <c r="AA70" s="19"/>
      <c r="AC70" s="19"/>
      <c r="AF70" s="21" t="str">
        <f t="shared" si="14"/>
        <v>Diligencie la Modalidad de Selección</v>
      </c>
      <c r="AG70" s="23" t="e">
        <f t="shared" si="8"/>
        <v>#VALUE!</v>
      </c>
      <c r="AH70" s="23"/>
      <c r="AI70" s="24" t="e">
        <f t="shared" ca="1" si="9"/>
        <v>#VALUE!</v>
      </c>
      <c r="AJ70" s="24"/>
      <c r="AL70" s="25" t="str">
        <f t="shared" si="10"/>
        <v>Definir Estado</v>
      </c>
      <c r="AM70" s="24">
        <f t="shared" ca="1" si="11"/>
        <v>46210</v>
      </c>
      <c r="AN70" s="24">
        <f t="shared" si="12"/>
        <v>0</v>
      </c>
    </row>
    <row r="71" spans="1:40" ht="12">
      <c r="A71" s="19">
        <f t="shared" si="13"/>
        <v>0</v>
      </c>
      <c r="D71" s="20"/>
      <c r="H71" s="19"/>
      <c r="I71" s="19"/>
      <c r="J71" s="19"/>
      <c r="L71" s="19"/>
      <c r="M71" s="19"/>
      <c r="N71" s="19"/>
      <c r="Q71" s="19"/>
      <c r="R71" s="19"/>
      <c r="S71" s="19"/>
      <c r="AF71" s="21" t="str">
        <f t="shared" si="14"/>
        <v>Diligencie la Modalidad de Selección</v>
      </c>
      <c r="AG71" s="23" t="e">
        <f t="shared" si="8"/>
        <v>#VALUE!</v>
      </c>
      <c r="AH71" s="23"/>
      <c r="AI71" s="24" t="e">
        <f t="shared" ca="1" si="9"/>
        <v>#VALUE!</v>
      </c>
      <c r="AJ71" s="24"/>
      <c r="AL71" s="25" t="str">
        <f t="shared" si="10"/>
        <v>Definir Estado</v>
      </c>
      <c r="AM71" s="24">
        <f t="shared" ca="1" si="11"/>
        <v>46210</v>
      </c>
      <c r="AN71" s="24">
        <f t="shared" si="12"/>
        <v>0</v>
      </c>
    </row>
    <row r="72" spans="1:40" ht="12">
      <c r="A72" s="19">
        <f t="shared" si="13"/>
        <v>0</v>
      </c>
      <c r="H72" s="19"/>
      <c r="I72" s="19"/>
      <c r="J72" s="19"/>
      <c r="L72" s="19"/>
      <c r="M72" s="19"/>
      <c r="N72" s="19"/>
      <c r="Q72" s="19"/>
      <c r="R72" s="19"/>
      <c r="S72" s="19"/>
      <c r="T72" s="19"/>
      <c r="U72" s="19"/>
      <c r="AF72" s="21" t="str">
        <f t="shared" si="14"/>
        <v>Diligencie la Modalidad de Selección</v>
      </c>
      <c r="AG72" s="23" t="e">
        <f t="shared" si="8"/>
        <v>#VALUE!</v>
      </c>
      <c r="AH72" s="23"/>
      <c r="AI72" s="24" t="e">
        <f t="shared" ca="1" si="9"/>
        <v>#VALUE!</v>
      </c>
      <c r="AJ72" s="24"/>
      <c r="AL72" s="25" t="str">
        <f t="shared" si="10"/>
        <v>Definir Estado</v>
      </c>
      <c r="AM72" s="24">
        <f t="shared" ca="1" si="11"/>
        <v>46210</v>
      </c>
      <c r="AN72" s="24">
        <f t="shared" si="12"/>
        <v>0</v>
      </c>
    </row>
    <row r="73" spans="1:40" ht="12">
      <c r="A73" s="19">
        <f t="shared" si="13"/>
        <v>0</v>
      </c>
      <c r="D73" s="20"/>
      <c r="H73" s="19"/>
      <c r="I73" s="19"/>
      <c r="J73" s="19"/>
      <c r="L73" s="19"/>
      <c r="M73" s="19"/>
      <c r="N73" s="19"/>
      <c r="Q73" s="19"/>
      <c r="R73" s="19"/>
      <c r="S73" s="19"/>
      <c r="AF73" s="21" t="str">
        <f t="shared" si="14"/>
        <v>Diligencie la Modalidad de Selección</v>
      </c>
      <c r="AG73" s="23" t="e">
        <f t="shared" si="8"/>
        <v>#VALUE!</v>
      </c>
      <c r="AH73" s="23"/>
      <c r="AI73" s="24" t="e">
        <f t="shared" ca="1" si="9"/>
        <v>#VALUE!</v>
      </c>
      <c r="AJ73" s="24"/>
      <c r="AL73" s="25" t="str">
        <f t="shared" si="10"/>
        <v>Definir Estado</v>
      </c>
      <c r="AM73" s="24">
        <f t="shared" ca="1" si="11"/>
        <v>46210</v>
      </c>
      <c r="AN73" s="24">
        <f t="shared" si="12"/>
        <v>0</v>
      </c>
    </row>
    <row r="74" spans="1:40" ht="12">
      <c r="A74" s="19">
        <f t="shared" si="13"/>
        <v>0</v>
      </c>
      <c r="D74" s="20"/>
      <c r="H74" s="19"/>
      <c r="I74" s="19"/>
      <c r="J74" s="19"/>
      <c r="L74" s="19"/>
      <c r="M74" s="19"/>
      <c r="N74" s="19"/>
      <c r="Q74" s="19"/>
      <c r="R74" s="19"/>
      <c r="S74" s="19"/>
      <c r="AA74" s="19"/>
      <c r="AB74" s="19"/>
      <c r="AF74" s="21" t="str">
        <f t="shared" si="14"/>
        <v>Diligencie la Modalidad de Selección</v>
      </c>
      <c r="AG74" s="23" t="e">
        <f t="shared" si="8"/>
        <v>#VALUE!</v>
      </c>
      <c r="AH74" s="23"/>
      <c r="AI74" s="24" t="e">
        <f t="shared" ca="1" si="9"/>
        <v>#VALUE!</v>
      </c>
      <c r="AJ74" s="24"/>
      <c r="AL74" s="25" t="str">
        <f t="shared" si="10"/>
        <v>Definir Estado</v>
      </c>
      <c r="AM74" s="24">
        <f t="shared" ca="1" si="11"/>
        <v>46210</v>
      </c>
      <c r="AN74" s="24">
        <f t="shared" si="12"/>
        <v>0</v>
      </c>
    </row>
    <row r="75" spans="1:40" ht="12">
      <c r="A75" s="19">
        <f t="shared" si="13"/>
        <v>0</v>
      </c>
      <c r="D75" s="20"/>
      <c r="H75" s="19"/>
      <c r="I75" s="19"/>
      <c r="J75" s="19"/>
      <c r="L75" s="19"/>
      <c r="M75" s="19"/>
      <c r="N75" s="19"/>
      <c r="Q75" s="19"/>
      <c r="R75" s="19"/>
      <c r="S75" s="19"/>
      <c r="T75" s="19"/>
      <c r="U75" s="19"/>
      <c r="V75" s="19"/>
      <c r="Y75" s="19"/>
      <c r="AB75" s="19"/>
      <c r="AC75" s="19"/>
      <c r="AD75" s="19"/>
      <c r="AF75" s="21" t="str">
        <f t="shared" si="14"/>
        <v>Diligencie la Modalidad de Selección</v>
      </c>
      <c r="AG75" s="23" t="e">
        <f t="shared" si="8"/>
        <v>#VALUE!</v>
      </c>
      <c r="AH75" s="23"/>
      <c r="AI75" s="24" t="e">
        <f t="shared" ca="1" si="9"/>
        <v>#VALUE!</v>
      </c>
      <c r="AJ75" s="24"/>
      <c r="AL75" s="25" t="str">
        <f t="shared" si="10"/>
        <v>Definir Estado</v>
      </c>
      <c r="AM75" s="24">
        <f t="shared" ca="1" si="11"/>
        <v>46210</v>
      </c>
      <c r="AN75" s="24">
        <f t="shared" si="12"/>
        <v>0</v>
      </c>
    </row>
    <row r="76" spans="1:40" ht="12">
      <c r="A76" s="19">
        <f t="shared" si="13"/>
        <v>0</v>
      </c>
      <c r="D76" s="20"/>
      <c r="H76" s="19"/>
      <c r="I76" s="19"/>
      <c r="J76" s="19"/>
      <c r="L76" s="19"/>
      <c r="M76" s="19"/>
      <c r="N76" s="19"/>
      <c r="Q76" s="19"/>
      <c r="R76" s="19"/>
      <c r="S76" s="19"/>
      <c r="AF76" s="21" t="str">
        <f t="shared" si="14"/>
        <v>Diligencie la Modalidad de Selección</v>
      </c>
      <c r="AG76" s="23" t="e">
        <f t="shared" si="8"/>
        <v>#VALUE!</v>
      </c>
      <c r="AH76" s="23"/>
      <c r="AI76" s="24" t="e">
        <f t="shared" ca="1" si="9"/>
        <v>#VALUE!</v>
      </c>
      <c r="AJ76" s="24"/>
      <c r="AL76" s="25" t="str">
        <f t="shared" si="10"/>
        <v>Definir Estado</v>
      </c>
      <c r="AM76" s="24">
        <f t="shared" ca="1" si="11"/>
        <v>46210</v>
      </c>
      <c r="AN76" s="24">
        <f t="shared" si="12"/>
        <v>0</v>
      </c>
    </row>
    <row r="77" spans="1:40" ht="12">
      <c r="A77" s="19">
        <f t="shared" si="13"/>
        <v>0</v>
      </c>
      <c r="D77" s="20"/>
      <c r="H77" s="19"/>
      <c r="I77" s="19"/>
      <c r="J77" s="19"/>
      <c r="L77" s="19"/>
      <c r="M77" s="19"/>
      <c r="N77" s="19"/>
      <c r="Q77" s="19"/>
      <c r="R77" s="19"/>
      <c r="S77" s="19"/>
      <c r="AF77" s="21" t="str">
        <f t="shared" si="14"/>
        <v>Diligencie la Modalidad de Selección</v>
      </c>
      <c r="AG77" s="23" t="e">
        <f t="shared" si="8"/>
        <v>#VALUE!</v>
      </c>
      <c r="AH77" s="23"/>
      <c r="AI77" s="24" t="e">
        <f t="shared" ca="1" si="9"/>
        <v>#VALUE!</v>
      </c>
      <c r="AJ77" s="24"/>
      <c r="AL77" s="25" t="str">
        <f t="shared" si="10"/>
        <v>Definir Estado</v>
      </c>
      <c r="AM77" s="24">
        <f t="shared" ca="1" si="11"/>
        <v>46210</v>
      </c>
      <c r="AN77" s="24">
        <f t="shared" si="12"/>
        <v>0</v>
      </c>
    </row>
    <row r="78" spans="1:40" ht="12">
      <c r="A78" s="19">
        <f t="shared" si="13"/>
        <v>0</v>
      </c>
      <c r="D78" s="20"/>
      <c r="H78" s="19"/>
      <c r="I78" s="19"/>
      <c r="J78" s="19"/>
      <c r="L78" s="19"/>
      <c r="M78" s="19"/>
      <c r="N78" s="19"/>
      <c r="Q78" s="19"/>
      <c r="R78" s="19"/>
      <c r="S78" s="19"/>
      <c r="AF78" s="21" t="str">
        <f t="shared" si="14"/>
        <v>Diligencie la Modalidad de Selección</v>
      </c>
      <c r="AG78" s="23" t="e">
        <f t="shared" si="8"/>
        <v>#VALUE!</v>
      </c>
      <c r="AH78" s="23"/>
      <c r="AI78" s="24" t="e">
        <f t="shared" ca="1" si="9"/>
        <v>#VALUE!</v>
      </c>
      <c r="AJ78" s="24"/>
      <c r="AL78" s="25" t="str">
        <f t="shared" si="10"/>
        <v>Definir Estado</v>
      </c>
      <c r="AM78" s="24">
        <f t="shared" ca="1" si="11"/>
        <v>46210</v>
      </c>
      <c r="AN78" s="24">
        <f t="shared" si="12"/>
        <v>0</v>
      </c>
    </row>
    <row r="79" spans="1:40" ht="12">
      <c r="A79" s="19">
        <f t="shared" si="13"/>
        <v>0</v>
      </c>
      <c r="D79" s="20"/>
      <c r="H79" s="19"/>
      <c r="I79" s="19"/>
      <c r="J79" s="19"/>
      <c r="L79" s="19"/>
      <c r="M79" s="19"/>
      <c r="N79" s="19"/>
      <c r="Q79" s="19"/>
      <c r="R79" s="19"/>
      <c r="S79" s="19"/>
      <c r="AF79" s="21" t="str">
        <f t="shared" si="14"/>
        <v>Diligencie la Modalidad de Selección</v>
      </c>
      <c r="AG79" s="23" t="e">
        <f t="shared" si="8"/>
        <v>#VALUE!</v>
      </c>
      <c r="AH79" s="23"/>
      <c r="AI79" s="24" t="e">
        <f t="shared" ca="1" si="9"/>
        <v>#VALUE!</v>
      </c>
      <c r="AJ79" s="24"/>
      <c r="AL79" s="25" t="str">
        <f t="shared" si="10"/>
        <v>Definir Estado</v>
      </c>
      <c r="AM79" s="24">
        <f t="shared" ca="1" si="11"/>
        <v>46210</v>
      </c>
      <c r="AN79" s="24">
        <f t="shared" si="12"/>
        <v>0</v>
      </c>
    </row>
    <row r="80" spans="1:40" ht="12">
      <c r="A80" s="19">
        <f t="shared" si="13"/>
        <v>0</v>
      </c>
      <c r="D80" s="20"/>
      <c r="H80" s="19"/>
      <c r="I80" s="19"/>
      <c r="J80" s="19"/>
      <c r="L80" s="19"/>
      <c r="M80" s="19"/>
      <c r="N80" s="19"/>
      <c r="Q80" s="19"/>
      <c r="R80" s="19"/>
      <c r="S80" s="19"/>
      <c r="AE80" s="19"/>
      <c r="AF80" s="21" t="str">
        <f t="shared" si="14"/>
        <v>Diligencie la Modalidad de Selección</v>
      </c>
      <c r="AG80" s="23" t="e">
        <f t="shared" si="8"/>
        <v>#VALUE!</v>
      </c>
      <c r="AH80" s="23"/>
      <c r="AI80" s="24" t="e">
        <f t="shared" ca="1" si="9"/>
        <v>#VALUE!</v>
      </c>
      <c r="AJ80" s="24"/>
      <c r="AL80" s="25" t="str">
        <f t="shared" si="10"/>
        <v>Definir Estado</v>
      </c>
      <c r="AM80" s="24">
        <f t="shared" ca="1" si="11"/>
        <v>46210</v>
      </c>
      <c r="AN80" s="24">
        <f t="shared" si="12"/>
        <v>0</v>
      </c>
    </row>
    <row r="81" spans="1:40" ht="12">
      <c r="A81" s="19">
        <f t="shared" si="13"/>
        <v>0</v>
      </c>
      <c r="D81" s="20"/>
      <c r="H81" s="19"/>
      <c r="I81" s="19"/>
      <c r="J81" s="19"/>
      <c r="L81" s="19"/>
      <c r="M81" s="19"/>
      <c r="N81" s="19"/>
      <c r="Q81" s="19"/>
      <c r="R81" s="19"/>
      <c r="S81" s="19"/>
      <c r="T81" s="19"/>
      <c r="V81" s="19"/>
      <c r="X81" s="19"/>
      <c r="Y81" s="19"/>
      <c r="Z81" s="19"/>
      <c r="AC81" s="19"/>
      <c r="AF81" s="21" t="str">
        <f t="shared" si="14"/>
        <v>Diligencie la Modalidad de Selección</v>
      </c>
      <c r="AG81" s="23" t="e">
        <f t="shared" si="8"/>
        <v>#VALUE!</v>
      </c>
      <c r="AH81" s="23"/>
      <c r="AI81" s="24" t="e">
        <f t="shared" ca="1" si="9"/>
        <v>#VALUE!</v>
      </c>
      <c r="AJ81" s="24"/>
      <c r="AL81" s="25" t="str">
        <f t="shared" si="10"/>
        <v>Definir Estado</v>
      </c>
      <c r="AM81" s="24">
        <f t="shared" ca="1" si="11"/>
        <v>46210</v>
      </c>
      <c r="AN81" s="24">
        <f t="shared" si="12"/>
        <v>0</v>
      </c>
    </row>
    <row r="82" spans="1:40" ht="12">
      <c r="A82" s="19">
        <f t="shared" si="13"/>
        <v>0</v>
      </c>
      <c r="D82" s="20"/>
      <c r="H82" s="19"/>
      <c r="I82" s="19"/>
      <c r="J82" s="19"/>
      <c r="L82" s="19"/>
      <c r="M82" s="19"/>
      <c r="N82" s="19"/>
      <c r="Q82" s="19"/>
      <c r="R82" s="19"/>
      <c r="S82" s="19"/>
      <c r="V82" s="19"/>
      <c r="AB82" s="19"/>
      <c r="AC82" s="19"/>
      <c r="AF82" s="21" t="str">
        <f t="shared" si="14"/>
        <v>Diligencie la Modalidad de Selección</v>
      </c>
      <c r="AG82" s="23" t="e">
        <f t="shared" si="8"/>
        <v>#VALUE!</v>
      </c>
      <c r="AH82" s="23"/>
      <c r="AI82" s="24" t="e">
        <f t="shared" ca="1" si="9"/>
        <v>#VALUE!</v>
      </c>
      <c r="AJ82" s="24"/>
      <c r="AL82" s="25" t="str">
        <f t="shared" si="10"/>
        <v>Definir Estado</v>
      </c>
      <c r="AM82" s="24">
        <f t="shared" ca="1" si="11"/>
        <v>46210</v>
      </c>
      <c r="AN82" s="24">
        <f t="shared" si="12"/>
        <v>0</v>
      </c>
    </row>
    <row r="83" spans="1:40" ht="12">
      <c r="A83" s="19">
        <f t="shared" si="13"/>
        <v>0</v>
      </c>
      <c r="D83" s="20"/>
      <c r="H83" s="19"/>
      <c r="I83" s="19"/>
      <c r="J83" s="19"/>
      <c r="M83" s="19"/>
      <c r="N83" s="19"/>
      <c r="Q83" s="19"/>
      <c r="R83" s="19"/>
      <c r="S83" s="19"/>
      <c r="AF83" s="21" t="str">
        <f t="shared" si="14"/>
        <v>Diligencie la Modalidad de Selección</v>
      </c>
      <c r="AG83" s="23" t="e">
        <f t="shared" si="8"/>
        <v>#VALUE!</v>
      </c>
      <c r="AH83" s="23"/>
      <c r="AI83" s="24" t="e">
        <f t="shared" ca="1" si="9"/>
        <v>#VALUE!</v>
      </c>
      <c r="AJ83" s="24"/>
      <c r="AL83" s="25" t="str">
        <f t="shared" si="10"/>
        <v>Definir Estado</v>
      </c>
      <c r="AM83" s="24">
        <f t="shared" ca="1" si="11"/>
        <v>46210</v>
      </c>
      <c r="AN83" s="24">
        <f t="shared" si="12"/>
        <v>0</v>
      </c>
    </row>
    <row r="84" spans="1:40" ht="12">
      <c r="A84" s="19">
        <f t="shared" si="13"/>
        <v>0</v>
      </c>
      <c r="D84" s="20"/>
      <c r="H84" s="19"/>
      <c r="I84" s="19"/>
      <c r="J84" s="19"/>
      <c r="L84" s="19"/>
      <c r="M84" s="19"/>
      <c r="N84" s="19"/>
      <c r="Q84" s="19"/>
      <c r="R84" s="19"/>
      <c r="S84" s="19"/>
      <c r="U84" s="19"/>
      <c r="V84" s="19"/>
      <c r="X84" s="19"/>
      <c r="Y84" s="19"/>
      <c r="AB84" s="19"/>
      <c r="AC84" s="19"/>
      <c r="AD84" s="19"/>
      <c r="AF84" s="21" t="str">
        <f t="shared" si="14"/>
        <v>Diligencie la Modalidad de Selección</v>
      </c>
      <c r="AG84" s="23" t="e">
        <f t="shared" si="8"/>
        <v>#VALUE!</v>
      </c>
      <c r="AH84" s="23"/>
      <c r="AI84" s="24" t="e">
        <f t="shared" ca="1" si="9"/>
        <v>#VALUE!</v>
      </c>
      <c r="AJ84" s="24"/>
      <c r="AL84" s="25" t="str">
        <f t="shared" si="10"/>
        <v>Definir Estado</v>
      </c>
      <c r="AM84" s="24">
        <f t="shared" ca="1" si="11"/>
        <v>46210</v>
      </c>
      <c r="AN84" s="24">
        <f t="shared" si="12"/>
        <v>0</v>
      </c>
    </row>
    <row r="85" spans="1:40" ht="12">
      <c r="A85" s="19">
        <f t="shared" si="13"/>
        <v>0</v>
      </c>
      <c r="D85" s="20"/>
      <c r="H85" s="19"/>
      <c r="I85" s="19"/>
      <c r="J85" s="19"/>
      <c r="L85" s="19"/>
      <c r="M85" s="19"/>
      <c r="N85" s="19"/>
      <c r="Q85" s="19"/>
      <c r="R85" s="19"/>
      <c r="S85" s="19"/>
      <c r="AF85" s="21" t="str">
        <f t="shared" si="14"/>
        <v>Diligencie la Modalidad de Selección</v>
      </c>
      <c r="AG85" s="23" t="e">
        <f t="shared" si="8"/>
        <v>#VALUE!</v>
      </c>
      <c r="AH85" s="23"/>
      <c r="AI85" s="24" t="e">
        <f t="shared" ca="1" si="9"/>
        <v>#VALUE!</v>
      </c>
      <c r="AJ85" s="24"/>
      <c r="AL85" s="25" t="str">
        <f t="shared" si="10"/>
        <v>Definir Estado</v>
      </c>
      <c r="AM85" s="24">
        <f t="shared" ca="1" si="11"/>
        <v>46210</v>
      </c>
      <c r="AN85" s="24">
        <f t="shared" si="12"/>
        <v>0</v>
      </c>
    </row>
    <row r="86" spans="1:40" ht="12">
      <c r="A86" s="19">
        <f t="shared" si="13"/>
        <v>0</v>
      </c>
      <c r="D86" s="20"/>
      <c r="H86" s="19"/>
      <c r="I86" s="19"/>
      <c r="J86" s="19"/>
      <c r="L86" s="19"/>
      <c r="M86" s="19"/>
      <c r="N86" s="19"/>
      <c r="Q86" s="19"/>
      <c r="R86" s="19"/>
      <c r="S86" s="19"/>
      <c r="T86" s="19"/>
      <c r="V86" s="19"/>
      <c r="X86" s="19"/>
      <c r="Y86" s="19"/>
      <c r="Z86" s="19"/>
      <c r="AC86" s="19"/>
      <c r="AD86" s="19"/>
      <c r="AF86" s="21" t="str">
        <f t="shared" si="14"/>
        <v>Diligencie la Modalidad de Selección</v>
      </c>
      <c r="AG86" s="23" t="e">
        <f t="shared" si="8"/>
        <v>#VALUE!</v>
      </c>
      <c r="AH86" s="23"/>
      <c r="AI86" s="24" t="e">
        <f t="shared" ca="1" si="9"/>
        <v>#VALUE!</v>
      </c>
      <c r="AJ86" s="24"/>
      <c r="AL86" s="25" t="str">
        <f t="shared" si="10"/>
        <v>Definir Estado</v>
      </c>
      <c r="AM86" s="24">
        <f t="shared" ca="1" si="11"/>
        <v>46210</v>
      </c>
      <c r="AN86" s="24">
        <f t="shared" si="12"/>
        <v>0</v>
      </c>
    </row>
    <row r="87" spans="1:40" ht="12">
      <c r="A87" s="19">
        <f t="shared" si="13"/>
        <v>0</v>
      </c>
      <c r="D87" s="20"/>
      <c r="H87" s="19"/>
      <c r="I87" s="19"/>
      <c r="J87" s="19"/>
      <c r="L87" s="19"/>
      <c r="M87" s="19"/>
      <c r="N87" s="19"/>
      <c r="Q87" s="19"/>
      <c r="R87" s="19"/>
      <c r="S87" s="19"/>
      <c r="T87" s="19"/>
      <c r="V87" s="19"/>
      <c r="X87" s="19"/>
      <c r="Y87" s="19"/>
      <c r="AF87" s="21" t="str">
        <f t="shared" si="14"/>
        <v>Diligencie la Modalidad de Selección</v>
      </c>
      <c r="AG87" s="23" t="e">
        <f t="shared" si="8"/>
        <v>#VALUE!</v>
      </c>
      <c r="AH87" s="23"/>
      <c r="AI87" s="24" t="e">
        <f t="shared" ca="1" si="9"/>
        <v>#VALUE!</v>
      </c>
      <c r="AJ87" s="24"/>
      <c r="AL87" s="25" t="str">
        <f t="shared" si="10"/>
        <v>Definir Estado</v>
      </c>
      <c r="AM87" s="24">
        <f t="shared" ca="1" si="11"/>
        <v>46210</v>
      </c>
      <c r="AN87" s="24">
        <f t="shared" si="12"/>
        <v>0</v>
      </c>
    </row>
    <row r="88" spans="1:40" ht="12">
      <c r="A88" s="19">
        <f t="shared" si="13"/>
        <v>0</v>
      </c>
      <c r="D88" s="20"/>
      <c r="H88" s="19"/>
      <c r="I88" s="19"/>
      <c r="J88" s="19"/>
      <c r="L88" s="19"/>
      <c r="M88" s="19"/>
      <c r="N88" s="19"/>
      <c r="Q88" s="19"/>
      <c r="R88" s="19"/>
      <c r="S88" s="19"/>
      <c r="V88" s="19"/>
      <c r="X88" s="19"/>
      <c r="Y88" s="19"/>
      <c r="AF88" s="21" t="str">
        <f t="shared" si="14"/>
        <v>Diligencie la Modalidad de Selección</v>
      </c>
      <c r="AG88" s="23" t="e">
        <f t="shared" si="8"/>
        <v>#VALUE!</v>
      </c>
      <c r="AH88" s="23"/>
      <c r="AI88" s="24" t="e">
        <f t="shared" ca="1" si="9"/>
        <v>#VALUE!</v>
      </c>
      <c r="AJ88" s="24"/>
      <c r="AL88" s="25" t="str">
        <f t="shared" si="10"/>
        <v>Definir Estado</v>
      </c>
      <c r="AM88" s="24">
        <f t="shared" ca="1" si="11"/>
        <v>46210</v>
      </c>
      <c r="AN88" s="24">
        <f t="shared" si="12"/>
        <v>0</v>
      </c>
    </row>
    <row r="89" spans="1:40" ht="12">
      <c r="A89" s="19">
        <f t="shared" si="13"/>
        <v>0</v>
      </c>
      <c r="D89" s="20"/>
      <c r="H89" s="19"/>
      <c r="I89" s="19"/>
      <c r="J89" s="19"/>
      <c r="L89" s="19"/>
      <c r="M89" s="19"/>
      <c r="N89" s="19"/>
      <c r="Q89" s="19"/>
      <c r="R89" s="19"/>
      <c r="S89" s="19"/>
      <c r="U89" s="19"/>
      <c r="V89" s="19"/>
      <c r="X89" s="19"/>
      <c r="Y89" s="19"/>
      <c r="Z89" s="19"/>
      <c r="AC89" s="19"/>
      <c r="AF89" s="21" t="str">
        <f t="shared" si="14"/>
        <v>Diligencie la Modalidad de Selección</v>
      </c>
      <c r="AG89" s="23" t="e">
        <f t="shared" si="8"/>
        <v>#VALUE!</v>
      </c>
      <c r="AH89" s="23"/>
      <c r="AI89" s="24" t="e">
        <f t="shared" ca="1" si="9"/>
        <v>#VALUE!</v>
      </c>
      <c r="AJ89" s="24"/>
      <c r="AL89" s="25" t="str">
        <f t="shared" si="10"/>
        <v>Definir Estado</v>
      </c>
      <c r="AM89" s="24">
        <f t="shared" ca="1" si="11"/>
        <v>46210</v>
      </c>
      <c r="AN89" s="24">
        <f t="shared" si="12"/>
        <v>0</v>
      </c>
    </row>
    <row r="90" spans="1:40" ht="12">
      <c r="A90" s="19">
        <f t="shared" si="13"/>
        <v>0</v>
      </c>
      <c r="D90" s="20"/>
      <c r="H90" s="19"/>
      <c r="I90" s="19"/>
      <c r="J90" s="19"/>
      <c r="L90" s="19"/>
      <c r="M90" s="19"/>
      <c r="N90" s="19"/>
      <c r="Q90" s="19"/>
      <c r="R90" s="19"/>
      <c r="S90" s="19"/>
      <c r="AF90" s="21" t="str">
        <f t="shared" si="14"/>
        <v>Diligencie la Modalidad de Selección</v>
      </c>
      <c r="AG90" s="23" t="e">
        <f t="shared" si="8"/>
        <v>#VALUE!</v>
      </c>
      <c r="AH90" s="23"/>
      <c r="AI90" s="24" t="e">
        <f t="shared" ca="1" si="9"/>
        <v>#VALUE!</v>
      </c>
      <c r="AJ90" s="24"/>
      <c r="AL90" s="25" t="str">
        <f t="shared" si="10"/>
        <v>Definir Estado</v>
      </c>
      <c r="AM90" s="24">
        <f t="shared" ca="1" si="11"/>
        <v>46210</v>
      </c>
      <c r="AN90" s="24">
        <f t="shared" si="12"/>
        <v>0</v>
      </c>
    </row>
    <row r="91" spans="1:40" ht="12">
      <c r="A91" s="19">
        <f t="shared" si="13"/>
        <v>0</v>
      </c>
      <c r="H91" s="19"/>
      <c r="I91" s="19"/>
      <c r="J91" s="19"/>
      <c r="L91" s="19"/>
      <c r="M91" s="19"/>
      <c r="N91" s="19"/>
      <c r="Q91" s="19"/>
      <c r="R91" s="19"/>
      <c r="S91" s="19"/>
      <c r="T91" s="19"/>
      <c r="U91" s="19"/>
      <c r="V91" s="19"/>
      <c r="X91" s="19"/>
      <c r="Y91" s="19"/>
      <c r="AA91" s="19"/>
      <c r="AC91" s="19"/>
      <c r="AD91" s="19"/>
      <c r="AF91" s="21" t="str">
        <f t="shared" si="14"/>
        <v>Diligencie la Modalidad de Selección</v>
      </c>
      <c r="AG91" s="23" t="e">
        <f t="shared" si="8"/>
        <v>#VALUE!</v>
      </c>
      <c r="AH91" s="23"/>
      <c r="AI91" s="24" t="e">
        <f t="shared" ca="1" si="9"/>
        <v>#VALUE!</v>
      </c>
      <c r="AJ91" s="24"/>
      <c r="AL91" s="25" t="str">
        <f t="shared" si="10"/>
        <v>Definir Estado</v>
      </c>
      <c r="AM91" s="24">
        <f t="shared" ca="1" si="11"/>
        <v>46210</v>
      </c>
      <c r="AN91" s="24">
        <f t="shared" si="12"/>
        <v>0</v>
      </c>
    </row>
    <row r="92" spans="1:40" ht="12">
      <c r="A92" s="19">
        <f t="shared" si="13"/>
        <v>0</v>
      </c>
      <c r="D92" s="20"/>
      <c r="H92" s="19"/>
      <c r="I92" s="19"/>
      <c r="J92" s="19"/>
      <c r="L92" s="19"/>
      <c r="M92" s="19"/>
      <c r="N92" s="19"/>
      <c r="Q92" s="19"/>
      <c r="R92" s="19"/>
      <c r="S92" s="19"/>
      <c r="T92" s="19"/>
      <c r="AC92" s="19"/>
      <c r="AD92" s="19"/>
      <c r="AF92" s="21" t="str">
        <f t="shared" si="14"/>
        <v>Diligencie la Modalidad de Selección</v>
      </c>
      <c r="AG92" s="23" t="e">
        <f t="shared" si="8"/>
        <v>#VALUE!</v>
      </c>
      <c r="AH92" s="23"/>
      <c r="AI92" s="24" t="e">
        <f t="shared" ca="1" si="9"/>
        <v>#VALUE!</v>
      </c>
      <c r="AJ92" s="24"/>
      <c r="AL92" s="25" t="str">
        <f t="shared" si="10"/>
        <v>Definir Estado</v>
      </c>
      <c r="AM92" s="24">
        <f t="shared" ca="1" si="11"/>
        <v>46210</v>
      </c>
      <c r="AN92" s="24">
        <f t="shared" si="12"/>
        <v>0</v>
      </c>
    </row>
    <row r="93" spans="1:40" ht="12">
      <c r="A93" s="19">
        <f t="shared" si="13"/>
        <v>0</v>
      </c>
      <c r="D93" s="20"/>
      <c r="H93" s="19"/>
      <c r="I93" s="19"/>
      <c r="J93" s="19"/>
      <c r="L93" s="19"/>
      <c r="M93" s="19"/>
      <c r="N93" s="19"/>
      <c r="Q93" s="19"/>
      <c r="R93" s="19"/>
      <c r="S93" s="19"/>
      <c r="AF93" s="21" t="str">
        <f t="shared" si="14"/>
        <v>Diligencie la Modalidad de Selección</v>
      </c>
      <c r="AG93" s="23" t="e">
        <f t="shared" si="8"/>
        <v>#VALUE!</v>
      </c>
      <c r="AH93" s="23"/>
      <c r="AI93" s="24" t="e">
        <f t="shared" ca="1" si="9"/>
        <v>#VALUE!</v>
      </c>
      <c r="AJ93" s="24"/>
      <c r="AL93" s="25" t="str">
        <f t="shared" si="10"/>
        <v>Definir Estado</v>
      </c>
      <c r="AM93" s="24">
        <f t="shared" ca="1" si="11"/>
        <v>46210</v>
      </c>
      <c r="AN93" s="24">
        <f t="shared" si="12"/>
        <v>0</v>
      </c>
    </row>
    <row r="94" spans="1:40" ht="12">
      <c r="A94" s="19">
        <f t="shared" si="13"/>
        <v>0</v>
      </c>
      <c r="H94" s="19"/>
      <c r="I94" s="19"/>
      <c r="J94" s="19"/>
      <c r="M94" s="19"/>
      <c r="N94" s="19"/>
      <c r="Q94" s="19"/>
      <c r="R94" s="19"/>
      <c r="S94" s="19"/>
      <c r="AF94" s="21" t="str">
        <f t="shared" si="14"/>
        <v>Diligencie la Modalidad de Selección</v>
      </c>
      <c r="AG94" s="23" t="e">
        <f t="shared" si="8"/>
        <v>#VALUE!</v>
      </c>
      <c r="AH94" s="23"/>
      <c r="AI94" s="24" t="e">
        <f t="shared" ca="1" si="9"/>
        <v>#VALUE!</v>
      </c>
      <c r="AJ94" s="24"/>
      <c r="AL94" s="25" t="str">
        <f t="shared" si="10"/>
        <v>Definir Estado</v>
      </c>
      <c r="AM94" s="24">
        <f t="shared" ca="1" si="11"/>
        <v>46210</v>
      </c>
      <c r="AN94" s="24">
        <f t="shared" si="12"/>
        <v>0</v>
      </c>
    </row>
    <row r="95" spans="1:40" ht="12">
      <c r="A95" s="19">
        <f t="shared" si="13"/>
        <v>0</v>
      </c>
      <c r="H95" s="19"/>
      <c r="I95" s="19"/>
      <c r="J95" s="19"/>
      <c r="M95" s="19"/>
      <c r="N95" s="19"/>
      <c r="Q95" s="19"/>
      <c r="R95" s="19"/>
      <c r="S95" s="19"/>
      <c r="T95" s="19"/>
      <c r="U95" s="19"/>
      <c r="V95" s="19"/>
      <c r="AA95" s="19"/>
      <c r="AB95" s="19"/>
      <c r="AF95" s="21" t="str">
        <f t="shared" si="14"/>
        <v>Diligencie la Modalidad de Selección</v>
      </c>
      <c r="AG95" s="23" t="e">
        <f t="shared" si="8"/>
        <v>#VALUE!</v>
      </c>
      <c r="AH95" s="23"/>
      <c r="AI95" s="24" t="e">
        <f t="shared" ca="1" si="9"/>
        <v>#VALUE!</v>
      </c>
      <c r="AJ95" s="24"/>
      <c r="AL95" s="25" t="str">
        <f t="shared" si="10"/>
        <v>Definir Estado</v>
      </c>
      <c r="AM95" s="24">
        <f t="shared" ca="1" si="11"/>
        <v>46210</v>
      </c>
      <c r="AN95" s="24">
        <f t="shared" si="12"/>
        <v>0</v>
      </c>
    </row>
    <row r="96" spans="1:40" ht="12">
      <c r="A96" s="19">
        <f t="shared" si="13"/>
        <v>0</v>
      </c>
      <c r="H96" s="19"/>
      <c r="I96" s="19"/>
      <c r="J96" s="19"/>
      <c r="M96" s="19"/>
      <c r="N96" s="19"/>
      <c r="Q96" s="19"/>
      <c r="R96" s="19"/>
      <c r="S96" s="19"/>
      <c r="AF96" s="21" t="str">
        <f t="shared" si="14"/>
        <v>Diligencie la Modalidad de Selección</v>
      </c>
      <c r="AG96" s="23" t="e">
        <f t="shared" si="8"/>
        <v>#VALUE!</v>
      </c>
      <c r="AH96" s="23"/>
      <c r="AI96" s="24" t="e">
        <f t="shared" ca="1" si="9"/>
        <v>#VALUE!</v>
      </c>
      <c r="AJ96" s="24"/>
      <c r="AL96" s="25" t="str">
        <f t="shared" si="10"/>
        <v>Definir Estado</v>
      </c>
      <c r="AM96" s="24">
        <f t="shared" ca="1" si="11"/>
        <v>46210</v>
      </c>
      <c r="AN96" s="24">
        <f t="shared" si="12"/>
        <v>0</v>
      </c>
    </row>
    <row r="97" spans="1:40" ht="12">
      <c r="A97" s="19">
        <f t="shared" si="13"/>
        <v>0</v>
      </c>
      <c r="H97" s="19"/>
      <c r="I97" s="19"/>
      <c r="J97" s="19"/>
      <c r="M97" s="19"/>
      <c r="N97" s="19"/>
      <c r="Q97" s="19"/>
      <c r="R97" s="19"/>
      <c r="S97" s="19"/>
      <c r="AF97" s="21" t="str">
        <f t="shared" si="14"/>
        <v>Diligencie la Modalidad de Selección</v>
      </c>
      <c r="AG97" s="23" t="e">
        <f t="shared" si="8"/>
        <v>#VALUE!</v>
      </c>
      <c r="AH97" s="23"/>
      <c r="AI97" s="24" t="e">
        <f t="shared" ca="1" si="9"/>
        <v>#VALUE!</v>
      </c>
      <c r="AJ97" s="24"/>
      <c r="AL97" s="25" t="str">
        <f t="shared" si="10"/>
        <v>Definir Estado</v>
      </c>
      <c r="AM97" s="24">
        <f t="shared" ca="1" si="11"/>
        <v>46210</v>
      </c>
      <c r="AN97" s="24">
        <f t="shared" si="12"/>
        <v>0</v>
      </c>
    </row>
    <row r="98" spans="1:40" ht="12">
      <c r="A98" s="19">
        <f t="shared" si="13"/>
        <v>0</v>
      </c>
      <c r="H98" s="19"/>
      <c r="I98" s="19"/>
      <c r="J98" s="19"/>
      <c r="M98" s="19"/>
      <c r="N98" s="19"/>
      <c r="Q98" s="19"/>
      <c r="R98" s="19"/>
      <c r="S98" s="19"/>
      <c r="AF98" s="21" t="str">
        <f t="shared" si="14"/>
        <v>Diligencie la Modalidad de Selección</v>
      </c>
      <c r="AG98" s="23" t="e">
        <f t="shared" si="8"/>
        <v>#VALUE!</v>
      </c>
      <c r="AH98" s="23"/>
      <c r="AI98" s="24" t="e">
        <f t="shared" ca="1" si="9"/>
        <v>#VALUE!</v>
      </c>
      <c r="AJ98" s="24"/>
      <c r="AL98" s="25" t="str">
        <f t="shared" si="10"/>
        <v>Definir Estado</v>
      </c>
      <c r="AM98" s="24">
        <f t="shared" ca="1" si="11"/>
        <v>46210</v>
      </c>
      <c r="AN98" s="24">
        <f t="shared" si="12"/>
        <v>0</v>
      </c>
    </row>
    <row r="99" spans="1:40" ht="12">
      <c r="A99" s="19">
        <f t="shared" si="13"/>
        <v>0</v>
      </c>
      <c r="H99" s="19"/>
      <c r="I99" s="19"/>
      <c r="J99" s="19"/>
      <c r="M99" s="19"/>
      <c r="N99" s="19"/>
      <c r="Q99" s="19"/>
      <c r="R99" s="19"/>
      <c r="S99" s="19"/>
      <c r="AF99" s="21" t="str">
        <f t="shared" si="14"/>
        <v>Diligencie la Modalidad de Selección</v>
      </c>
      <c r="AG99" s="23" t="e">
        <f t="shared" si="8"/>
        <v>#VALUE!</v>
      </c>
      <c r="AH99" s="23"/>
      <c r="AI99" s="24" t="e">
        <f t="shared" ca="1" si="9"/>
        <v>#VALUE!</v>
      </c>
      <c r="AJ99" s="24"/>
      <c r="AL99" s="25" t="str">
        <f t="shared" si="10"/>
        <v>Definir Estado</v>
      </c>
      <c r="AM99" s="24">
        <f t="shared" ca="1" si="11"/>
        <v>46210</v>
      </c>
      <c r="AN99" s="24">
        <f t="shared" si="12"/>
        <v>0</v>
      </c>
    </row>
    <row r="100" spans="1:40" ht="12">
      <c r="A100" s="19">
        <f t="shared" si="13"/>
        <v>0</v>
      </c>
      <c r="H100" s="19"/>
      <c r="I100" s="19"/>
      <c r="J100" s="19"/>
      <c r="M100" s="19"/>
      <c r="N100" s="19"/>
      <c r="Q100" s="19"/>
      <c r="R100" s="19"/>
      <c r="S100" s="19"/>
      <c r="AF100" s="21" t="str">
        <f t="shared" si="14"/>
        <v>Diligencie la Modalidad de Selección</v>
      </c>
      <c r="AG100" s="23" t="e">
        <f t="shared" si="8"/>
        <v>#VALUE!</v>
      </c>
      <c r="AH100" s="23"/>
      <c r="AI100" s="24" t="e">
        <f t="shared" ca="1" si="9"/>
        <v>#VALUE!</v>
      </c>
      <c r="AJ100" s="24"/>
      <c r="AL100" s="25" t="str">
        <f t="shared" si="10"/>
        <v>Definir Estado</v>
      </c>
      <c r="AM100" s="24">
        <f t="shared" ca="1" si="11"/>
        <v>46210</v>
      </c>
      <c r="AN100" s="24">
        <f t="shared" si="12"/>
        <v>0</v>
      </c>
    </row>
    <row r="101" spans="1:40" ht="12">
      <c r="H101" s="19"/>
      <c r="I101" s="19"/>
      <c r="J101" s="19"/>
      <c r="M101" s="19"/>
      <c r="N101" s="19"/>
      <c r="Q101" s="19"/>
      <c r="R101" s="19"/>
      <c r="S101" s="19"/>
      <c r="AF101" s="21" t="str">
        <f t="shared" si="14"/>
        <v>Diligencie la Modalidad de Selección</v>
      </c>
      <c r="AG101" s="23" t="e">
        <f t="shared" si="8"/>
        <v>#VALUE!</v>
      </c>
      <c r="AH101" s="23"/>
      <c r="AI101" s="24" t="e">
        <f t="shared" ca="1" si="9"/>
        <v>#VALUE!</v>
      </c>
      <c r="AJ101" s="24"/>
      <c r="AL101" s="25" t="str">
        <f t="shared" si="10"/>
        <v>Definir Estado</v>
      </c>
      <c r="AM101" s="24">
        <f t="shared" ca="1" si="11"/>
        <v>46210</v>
      </c>
      <c r="AN101" s="24">
        <f t="shared" si="12"/>
        <v>0</v>
      </c>
    </row>
    <row r="102" spans="1:40" ht="12">
      <c r="H102" s="19"/>
      <c r="I102" s="19"/>
      <c r="J102" s="19"/>
      <c r="M102" s="19"/>
      <c r="N102" s="19"/>
      <c r="Q102" s="19"/>
      <c r="R102" s="19"/>
      <c r="S102" s="19"/>
      <c r="AF102" s="21" t="str">
        <f t="shared" si="14"/>
        <v>Diligencie la Modalidad de Selección</v>
      </c>
      <c r="AG102" s="23" t="e">
        <f t="shared" si="8"/>
        <v>#VALUE!</v>
      </c>
      <c r="AH102" s="23"/>
      <c r="AI102" s="24" t="e">
        <f t="shared" ca="1" si="9"/>
        <v>#VALUE!</v>
      </c>
      <c r="AJ102" s="24"/>
      <c r="AL102" s="25" t="str">
        <f t="shared" si="10"/>
        <v>Definir Estado</v>
      </c>
      <c r="AM102" s="24">
        <f t="shared" ca="1" si="11"/>
        <v>46210</v>
      </c>
      <c r="AN102" s="24">
        <f t="shared" si="12"/>
        <v>0</v>
      </c>
    </row>
    <row r="103" spans="1:40" ht="12">
      <c r="H103" s="19"/>
      <c r="I103" s="19"/>
      <c r="J103" s="19"/>
      <c r="M103" s="19"/>
      <c r="N103" s="19"/>
      <c r="Q103" s="19"/>
      <c r="R103" s="19"/>
      <c r="S103" s="19"/>
      <c r="AF103" s="21" t="str">
        <f t="shared" si="14"/>
        <v>Diligencie la Modalidad de Selección</v>
      </c>
      <c r="AG103" s="23" t="e">
        <f t="shared" si="8"/>
        <v>#VALUE!</v>
      </c>
      <c r="AH103" s="23"/>
      <c r="AI103" s="24" t="e">
        <f t="shared" ca="1" si="9"/>
        <v>#VALUE!</v>
      </c>
      <c r="AJ103" s="24"/>
      <c r="AL103" s="25" t="str">
        <f t="shared" si="10"/>
        <v>Definir Estado</v>
      </c>
      <c r="AM103" s="24">
        <f t="shared" ca="1" si="11"/>
        <v>46210</v>
      </c>
      <c r="AN103" s="24">
        <f t="shared" si="12"/>
        <v>0</v>
      </c>
    </row>
    <row r="104" spans="1:40" ht="12">
      <c r="H104" s="19"/>
      <c r="I104" s="19"/>
      <c r="J104" s="19"/>
      <c r="M104" s="19"/>
      <c r="N104" s="19"/>
      <c r="Q104" s="19"/>
      <c r="R104" s="19"/>
      <c r="S104" s="19"/>
      <c r="AF104" s="21" t="str">
        <f t="shared" si="14"/>
        <v>Diligencie la Modalidad de Selección</v>
      </c>
      <c r="AG104" s="23" t="e">
        <f t="shared" si="8"/>
        <v>#VALUE!</v>
      </c>
      <c r="AH104" s="23"/>
      <c r="AI104" s="24" t="e">
        <f t="shared" ca="1" si="9"/>
        <v>#VALUE!</v>
      </c>
      <c r="AJ104" s="24"/>
      <c r="AL104" s="25" t="str">
        <f t="shared" si="10"/>
        <v>Definir Estado</v>
      </c>
      <c r="AM104" s="24">
        <f t="shared" ca="1" si="11"/>
        <v>46210</v>
      </c>
      <c r="AN104" s="24">
        <f t="shared" si="12"/>
        <v>0</v>
      </c>
    </row>
    <row r="105" spans="1:40" ht="12">
      <c r="H105" s="19"/>
      <c r="I105" s="19"/>
      <c r="J105" s="19"/>
      <c r="M105" s="19"/>
      <c r="N105" s="19"/>
      <c r="Q105" s="19"/>
      <c r="R105" s="19"/>
      <c r="S105" s="19"/>
      <c r="AF105" s="21" t="str">
        <f t="shared" si="14"/>
        <v>Diligencie la Modalidad de Selección</v>
      </c>
      <c r="AG105" s="23" t="e">
        <f t="shared" si="8"/>
        <v>#VALUE!</v>
      </c>
      <c r="AH105" s="23"/>
      <c r="AI105" s="24" t="e">
        <f t="shared" ca="1" si="9"/>
        <v>#VALUE!</v>
      </c>
      <c r="AJ105" s="24"/>
      <c r="AL105" s="25" t="str">
        <f t="shared" si="10"/>
        <v>Definir Estado</v>
      </c>
      <c r="AM105" s="24">
        <f t="shared" ca="1" si="11"/>
        <v>46210</v>
      </c>
      <c r="AN105" s="24">
        <f t="shared" si="12"/>
        <v>0</v>
      </c>
    </row>
    <row r="106" spans="1:40" ht="12">
      <c r="H106" s="19"/>
      <c r="I106" s="19"/>
      <c r="J106" s="19"/>
      <c r="M106" s="19"/>
      <c r="N106" s="19"/>
      <c r="Q106" s="19"/>
      <c r="R106" s="19"/>
      <c r="S106" s="19"/>
      <c r="AF106" s="21" t="str">
        <f t="shared" si="14"/>
        <v>Diligencie la Modalidad de Selección</v>
      </c>
      <c r="AG106" s="23" t="e">
        <f t="shared" si="8"/>
        <v>#VALUE!</v>
      </c>
      <c r="AH106" s="23"/>
      <c r="AI106" s="24" t="e">
        <f t="shared" ca="1" si="9"/>
        <v>#VALUE!</v>
      </c>
      <c r="AJ106" s="24"/>
      <c r="AL106" s="25" t="str">
        <f t="shared" si="10"/>
        <v>Definir Estado</v>
      </c>
      <c r="AM106" s="24">
        <f t="shared" ca="1" si="11"/>
        <v>46210</v>
      </c>
      <c r="AN106" s="24">
        <f t="shared" si="12"/>
        <v>0</v>
      </c>
    </row>
    <row r="107" spans="1:40" ht="12">
      <c r="H107" s="19"/>
      <c r="I107" s="19"/>
      <c r="J107" s="19"/>
      <c r="M107" s="19"/>
      <c r="N107" s="19"/>
      <c r="Q107" s="19"/>
      <c r="R107" s="19"/>
      <c r="S107" s="19"/>
      <c r="AF107" s="21" t="str">
        <f t="shared" si="14"/>
        <v>Diligencie la Modalidad de Selección</v>
      </c>
      <c r="AG107" s="23" t="e">
        <f t="shared" si="8"/>
        <v>#VALUE!</v>
      </c>
      <c r="AH107" s="23"/>
      <c r="AI107" s="24" t="e">
        <f t="shared" ca="1" si="9"/>
        <v>#VALUE!</v>
      </c>
      <c r="AJ107" s="24"/>
      <c r="AL107" s="25" t="str">
        <f t="shared" si="10"/>
        <v>Definir Estado</v>
      </c>
      <c r="AM107" s="24">
        <f t="shared" ca="1" si="11"/>
        <v>46210</v>
      </c>
      <c r="AN107" s="24">
        <f t="shared" si="12"/>
        <v>0</v>
      </c>
    </row>
    <row r="108" spans="1:40" ht="12">
      <c r="H108" s="19"/>
      <c r="I108" s="19"/>
      <c r="J108" s="19"/>
      <c r="M108" s="19"/>
      <c r="N108" s="19"/>
      <c r="Q108" s="19"/>
      <c r="R108" s="19"/>
      <c r="S108" s="19"/>
      <c r="AF108" s="21" t="str">
        <f t="shared" si="14"/>
        <v>Diligencie la Modalidad de Selección</v>
      </c>
      <c r="AG108" s="23" t="e">
        <f t="shared" si="8"/>
        <v>#VALUE!</v>
      </c>
      <c r="AH108" s="23"/>
      <c r="AI108" s="24" t="e">
        <f t="shared" ca="1" si="9"/>
        <v>#VALUE!</v>
      </c>
      <c r="AJ108" s="24"/>
      <c r="AL108" s="25" t="str">
        <f t="shared" si="10"/>
        <v>Definir Estado</v>
      </c>
      <c r="AM108" s="24">
        <f t="shared" ca="1" si="11"/>
        <v>46210</v>
      </c>
      <c r="AN108" s="24">
        <f t="shared" si="12"/>
        <v>0</v>
      </c>
    </row>
    <row r="109" spans="1:40" ht="12">
      <c r="H109" s="19"/>
      <c r="I109" s="19"/>
      <c r="J109" s="19"/>
      <c r="M109" s="19"/>
      <c r="N109" s="19"/>
      <c r="Q109" s="19"/>
      <c r="R109" s="19"/>
      <c r="S109" s="19"/>
      <c r="AF109" s="21" t="str">
        <f t="shared" si="14"/>
        <v>Diligencie la Modalidad de Selección</v>
      </c>
      <c r="AG109" s="23" t="e">
        <f t="shared" si="8"/>
        <v>#VALUE!</v>
      </c>
      <c r="AH109" s="23"/>
      <c r="AI109" s="24" t="e">
        <f t="shared" ca="1" si="9"/>
        <v>#VALUE!</v>
      </c>
      <c r="AJ109" s="24"/>
      <c r="AL109" s="25" t="str">
        <f t="shared" si="10"/>
        <v>Definir Estado</v>
      </c>
      <c r="AM109" s="24">
        <f t="shared" ca="1" si="11"/>
        <v>46210</v>
      </c>
      <c r="AN109" s="24">
        <f t="shared" si="12"/>
        <v>0</v>
      </c>
    </row>
    <row r="110" spans="1:40" ht="12">
      <c r="H110" s="19"/>
      <c r="I110" s="19"/>
      <c r="J110" s="19"/>
      <c r="M110" s="19"/>
      <c r="N110" s="19"/>
      <c r="Q110" s="19"/>
      <c r="R110" s="19"/>
      <c r="S110" s="19"/>
      <c r="AF110" s="21" t="str">
        <f t="shared" si="14"/>
        <v>Diligencie la Modalidad de Selección</v>
      </c>
      <c r="AG110" s="23" t="e">
        <f t="shared" si="8"/>
        <v>#VALUE!</v>
      </c>
      <c r="AH110" s="23"/>
      <c r="AI110" s="24" t="e">
        <f t="shared" ca="1" si="9"/>
        <v>#VALUE!</v>
      </c>
      <c r="AJ110" s="24"/>
      <c r="AL110" s="25" t="str">
        <f t="shared" si="10"/>
        <v>Definir Estado</v>
      </c>
      <c r="AM110" s="24">
        <f t="shared" ca="1" si="11"/>
        <v>46210</v>
      </c>
      <c r="AN110" s="24">
        <f t="shared" si="12"/>
        <v>0</v>
      </c>
    </row>
    <row r="111" spans="1:40" ht="12">
      <c r="H111" s="19"/>
      <c r="I111" s="19"/>
      <c r="J111" s="19"/>
      <c r="M111" s="19"/>
      <c r="N111" s="19"/>
      <c r="Q111" s="19"/>
      <c r="R111" s="19"/>
      <c r="S111" s="19"/>
      <c r="AF111" s="21" t="str">
        <f t="shared" si="14"/>
        <v>Diligencie la Modalidad de Selección</v>
      </c>
      <c r="AG111" s="23" t="e">
        <f t="shared" si="8"/>
        <v>#VALUE!</v>
      </c>
      <c r="AH111" s="23"/>
      <c r="AI111" s="24" t="e">
        <f t="shared" ca="1" si="9"/>
        <v>#VALUE!</v>
      </c>
      <c r="AJ111" s="24"/>
      <c r="AL111" s="25" t="str">
        <f t="shared" si="10"/>
        <v>Definir Estado</v>
      </c>
      <c r="AM111" s="24">
        <f t="shared" ca="1" si="11"/>
        <v>46210</v>
      </c>
      <c r="AN111" s="24">
        <f t="shared" si="12"/>
        <v>0</v>
      </c>
    </row>
    <row r="112" spans="1:40" ht="12">
      <c r="H112" s="19"/>
      <c r="I112" s="19"/>
      <c r="J112" s="19"/>
      <c r="M112" s="19"/>
      <c r="N112" s="19"/>
      <c r="Q112" s="19"/>
      <c r="R112" s="19"/>
      <c r="S112" s="19"/>
      <c r="AF112" s="21" t="str">
        <f t="shared" si="14"/>
        <v>Diligencie la Modalidad de Selección</v>
      </c>
      <c r="AG112" s="23" t="e">
        <f t="shared" si="8"/>
        <v>#VALUE!</v>
      </c>
      <c r="AH112" s="23"/>
      <c r="AI112" s="24" t="e">
        <f t="shared" ca="1" si="9"/>
        <v>#VALUE!</v>
      </c>
      <c r="AJ112" s="24"/>
      <c r="AL112" s="25" t="str">
        <f t="shared" si="10"/>
        <v>Definir Estado</v>
      </c>
      <c r="AM112" s="24">
        <f t="shared" ca="1" si="11"/>
        <v>46210</v>
      </c>
      <c r="AN112" s="24">
        <f t="shared" si="12"/>
        <v>0</v>
      </c>
    </row>
    <row r="113" spans="8:40" ht="12">
      <c r="H113" s="19"/>
      <c r="I113" s="19"/>
      <c r="J113" s="19"/>
      <c r="M113" s="19"/>
      <c r="N113" s="19"/>
      <c r="Q113" s="19"/>
      <c r="R113" s="19"/>
      <c r="S113" s="19"/>
      <c r="AF113" s="21" t="str">
        <f t="shared" si="14"/>
        <v>Diligencie la Modalidad de Selección</v>
      </c>
      <c r="AG113" s="23" t="e">
        <f t="shared" si="8"/>
        <v>#VALUE!</v>
      </c>
      <c r="AH113" s="23"/>
      <c r="AI113" s="24" t="e">
        <f t="shared" ca="1" si="9"/>
        <v>#VALUE!</v>
      </c>
      <c r="AJ113" s="24"/>
      <c r="AL113" s="25" t="str">
        <f t="shared" si="10"/>
        <v>Definir Estado</v>
      </c>
      <c r="AM113" s="24">
        <f t="shared" ca="1" si="11"/>
        <v>46210</v>
      </c>
      <c r="AN113" s="24">
        <f t="shared" si="12"/>
        <v>0</v>
      </c>
    </row>
    <row r="114" spans="8:40" ht="12">
      <c r="H114" s="19"/>
      <c r="I114" s="19"/>
      <c r="J114" s="19"/>
      <c r="M114" s="19"/>
      <c r="N114" s="19"/>
      <c r="Q114" s="19"/>
      <c r="R114" s="19"/>
      <c r="S114" s="19"/>
      <c r="AF114" s="21" t="str">
        <f t="shared" si="14"/>
        <v>Diligencie la Modalidad de Selección</v>
      </c>
      <c r="AG114" s="23" t="e">
        <f t="shared" si="8"/>
        <v>#VALUE!</v>
      </c>
      <c r="AH114" s="23"/>
      <c r="AI114" s="24" t="e">
        <f t="shared" ca="1" si="9"/>
        <v>#VALUE!</v>
      </c>
      <c r="AJ114" s="24"/>
      <c r="AL114" s="25" t="str">
        <f t="shared" si="10"/>
        <v>Definir Estado</v>
      </c>
      <c r="AM114" s="24">
        <f t="shared" ca="1" si="11"/>
        <v>46210</v>
      </c>
      <c r="AN114" s="24">
        <f t="shared" si="12"/>
        <v>0</v>
      </c>
    </row>
    <row r="115" spans="8:40" ht="12">
      <c r="H115" s="19"/>
      <c r="I115" s="19"/>
      <c r="J115" s="19"/>
      <c r="M115" s="19"/>
      <c r="N115" s="19"/>
      <c r="Q115" s="19"/>
      <c r="R115" s="19"/>
      <c r="S115" s="19"/>
      <c r="AF115" s="21" t="str">
        <f t="shared" si="14"/>
        <v>Diligencie la Modalidad de Selección</v>
      </c>
      <c r="AG115" s="23" t="e">
        <f t="shared" si="8"/>
        <v>#VALUE!</v>
      </c>
      <c r="AH115" s="23"/>
      <c r="AI115" s="24" t="e">
        <f t="shared" ca="1" si="9"/>
        <v>#VALUE!</v>
      </c>
      <c r="AJ115" s="24"/>
      <c r="AL115" s="25" t="str">
        <f t="shared" si="10"/>
        <v>Definir Estado</v>
      </c>
      <c r="AM115" s="24">
        <f t="shared" ca="1" si="11"/>
        <v>46210</v>
      </c>
      <c r="AN115" s="24">
        <f t="shared" si="12"/>
        <v>0</v>
      </c>
    </row>
    <row r="116" spans="8:40" ht="12">
      <c r="H116" s="19"/>
      <c r="I116" s="19"/>
      <c r="J116" s="19"/>
      <c r="M116" s="19"/>
      <c r="N116" s="19"/>
      <c r="Q116" s="19"/>
      <c r="R116" s="19"/>
      <c r="S116" s="19"/>
      <c r="AF116" s="21" t="str">
        <f t="shared" si="14"/>
        <v>Diligencie la Modalidad de Selección</v>
      </c>
      <c r="AG116" s="23" t="e">
        <f t="shared" si="8"/>
        <v>#VALUE!</v>
      </c>
      <c r="AH116" s="23"/>
      <c r="AI116" s="24" t="e">
        <f t="shared" ca="1" si="9"/>
        <v>#VALUE!</v>
      </c>
      <c r="AJ116" s="24"/>
      <c r="AL116" s="25" t="str">
        <f t="shared" si="10"/>
        <v>Definir Estado</v>
      </c>
      <c r="AM116" s="24">
        <f t="shared" ca="1" si="11"/>
        <v>46210</v>
      </c>
      <c r="AN116" s="24">
        <f t="shared" si="12"/>
        <v>0</v>
      </c>
    </row>
    <row r="117" spans="8:40" ht="12">
      <c r="H117" s="19"/>
      <c r="I117" s="19"/>
      <c r="J117" s="19"/>
      <c r="M117" s="19"/>
      <c r="N117" s="19"/>
      <c r="Q117" s="19"/>
      <c r="R117" s="19"/>
      <c r="S117" s="19"/>
      <c r="AF117" s="21" t="str">
        <f t="shared" si="14"/>
        <v>Diligencie la Modalidad de Selección</v>
      </c>
      <c r="AG117" s="23" t="e">
        <f t="shared" si="8"/>
        <v>#VALUE!</v>
      </c>
      <c r="AH117" s="23"/>
      <c r="AI117" s="24" t="e">
        <f t="shared" ca="1" si="9"/>
        <v>#VALUE!</v>
      </c>
      <c r="AJ117" s="24"/>
      <c r="AL117" s="25" t="str">
        <f t="shared" si="10"/>
        <v>Definir Estado</v>
      </c>
      <c r="AM117" s="24">
        <f t="shared" ca="1" si="11"/>
        <v>46210</v>
      </c>
      <c r="AN117" s="24">
        <f t="shared" si="12"/>
        <v>0</v>
      </c>
    </row>
    <row r="118" spans="8:40" ht="12">
      <c r="H118" s="19"/>
      <c r="I118" s="19"/>
      <c r="J118" s="19"/>
      <c r="M118" s="19"/>
      <c r="N118" s="19"/>
      <c r="Q118" s="19"/>
      <c r="R118" s="19"/>
      <c r="S118" s="19"/>
      <c r="AF118" s="21" t="str">
        <f t="shared" si="14"/>
        <v>Diligencie la Modalidad de Selección</v>
      </c>
      <c r="AG118" s="23" t="e">
        <f t="shared" si="8"/>
        <v>#VALUE!</v>
      </c>
      <c r="AH118" s="23"/>
      <c r="AI118" s="24" t="e">
        <f t="shared" ca="1" si="9"/>
        <v>#VALUE!</v>
      </c>
      <c r="AJ118" s="24"/>
      <c r="AL118" s="25" t="str">
        <f t="shared" si="10"/>
        <v>Definir Estado</v>
      </c>
      <c r="AM118" s="24">
        <f t="shared" ca="1" si="11"/>
        <v>46210</v>
      </c>
      <c r="AN118" s="24">
        <f t="shared" si="12"/>
        <v>0</v>
      </c>
    </row>
    <row r="119" spans="8:40" ht="12">
      <c r="H119" s="19"/>
      <c r="I119" s="19"/>
      <c r="J119" s="19"/>
      <c r="M119" s="19"/>
      <c r="N119" s="19"/>
      <c r="Q119" s="19"/>
      <c r="R119" s="19"/>
      <c r="S119" s="19"/>
      <c r="AF119" s="21" t="str">
        <f t="shared" si="14"/>
        <v>Diligencie la Modalidad de Selección</v>
      </c>
      <c r="AG119" s="23" t="e">
        <f t="shared" si="8"/>
        <v>#VALUE!</v>
      </c>
      <c r="AH119" s="23"/>
      <c r="AI119" s="24" t="e">
        <f t="shared" ca="1" si="9"/>
        <v>#VALUE!</v>
      </c>
      <c r="AJ119" s="24"/>
      <c r="AL119" s="25" t="str">
        <f t="shared" si="10"/>
        <v>Definir Estado</v>
      </c>
      <c r="AM119" s="24">
        <f t="shared" ca="1" si="11"/>
        <v>46210</v>
      </c>
      <c r="AN119" s="24">
        <f t="shared" si="12"/>
        <v>0</v>
      </c>
    </row>
    <row r="120" spans="8:40" ht="12">
      <c r="H120" s="19"/>
      <c r="I120" s="19"/>
      <c r="J120" s="19"/>
      <c r="M120" s="19"/>
      <c r="N120" s="19"/>
      <c r="Q120" s="19"/>
      <c r="R120" s="19"/>
      <c r="S120" s="19"/>
      <c r="AF120" s="21" t="str">
        <f t="shared" si="14"/>
        <v>Diligencie la Modalidad de Selección</v>
      </c>
      <c r="AG120" s="23" t="e">
        <f t="shared" si="8"/>
        <v>#VALUE!</v>
      </c>
      <c r="AH120" s="23"/>
      <c r="AI120" s="24" t="e">
        <f t="shared" ca="1" si="9"/>
        <v>#VALUE!</v>
      </c>
      <c r="AJ120" s="24"/>
      <c r="AL120" s="25" t="str">
        <f t="shared" si="10"/>
        <v>Definir Estado</v>
      </c>
      <c r="AM120" s="24">
        <f t="shared" ca="1" si="11"/>
        <v>46210</v>
      </c>
      <c r="AN120" s="24">
        <f t="shared" si="12"/>
        <v>0</v>
      </c>
    </row>
    <row r="121" spans="8:40" ht="12">
      <c r="H121" s="19"/>
      <c r="I121" s="19"/>
      <c r="J121" s="19"/>
      <c r="M121" s="19"/>
      <c r="N121" s="19"/>
      <c r="Q121" s="19"/>
      <c r="R121" s="19"/>
      <c r="S121" s="19"/>
      <c r="AF121" s="21" t="str">
        <f t="shared" si="14"/>
        <v>Diligencie la Modalidad de Selección</v>
      </c>
      <c r="AG121" s="23" t="e">
        <f t="shared" si="8"/>
        <v>#VALUE!</v>
      </c>
      <c r="AH121" s="23"/>
      <c r="AI121" s="24" t="e">
        <f t="shared" ca="1" si="9"/>
        <v>#VALUE!</v>
      </c>
      <c r="AJ121" s="24"/>
      <c r="AL121" s="25" t="str">
        <f t="shared" si="10"/>
        <v>Definir Estado</v>
      </c>
      <c r="AM121" s="24">
        <f t="shared" ca="1" si="11"/>
        <v>46210</v>
      </c>
      <c r="AN121" s="24">
        <f t="shared" si="12"/>
        <v>0</v>
      </c>
    </row>
    <row r="122" spans="8:40" ht="12">
      <c r="H122" s="19"/>
      <c r="I122" s="19"/>
      <c r="J122" s="19"/>
      <c r="M122" s="19"/>
      <c r="N122" s="19"/>
      <c r="Q122" s="19"/>
      <c r="R122" s="19"/>
      <c r="S122" s="19"/>
      <c r="AF122" s="21" t="str">
        <f t="shared" si="14"/>
        <v>Diligencie la Modalidad de Selección</v>
      </c>
      <c r="AG122" s="23" t="e">
        <f t="shared" si="8"/>
        <v>#VALUE!</v>
      </c>
      <c r="AH122" s="23"/>
      <c r="AI122" s="24" t="e">
        <f t="shared" ca="1" si="9"/>
        <v>#VALUE!</v>
      </c>
      <c r="AJ122" s="24"/>
      <c r="AL122" s="25" t="str">
        <f t="shared" si="10"/>
        <v>Definir Estado</v>
      </c>
      <c r="AM122" s="24">
        <f t="shared" ca="1" si="11"/>
        <v>46210</v>
      </c>
      <c r="AN122" s="24">
        <f t="shared" si="12"/>
        <v>0</v>
      </c>
    </row>
    <row r="123" spans="8:40" ht="12">
      <c r="H123" s="19"/>
      <c r="I123" s="19"/>
      <c r="J123" s="19"/>
      <c r="M123" s="19"/>
      <c r="N123" s="19"/>
      <c r="Q123" s="19"/>
      <c r="R123" s="19"/>
      <c r="S123" s="19"/>
      <c r="AF123" s="21" t="str">
        <f t="shared" si="14"/>
        <v>Diligencie la Modalidad de Selección</v>
      </c>
      <c r="AG123" s="23" t="e">
        <f t="shared" si="8"/>
        <v>#VALUE!</v>
      </c>
      <c r="AH123" s="23"/>
      <c r="AI123" s="24" t="e">
        <f t="shared" ca="1" si="9"/>
        <v>#VALUE!</v>
      </c>
      <c r="AJ123" s="24"/>
      <c r="AL123" s="25" t="str">
        <f t="shared" si="10"/>
        <v>Definir Estado</v>
      </c>
      <c r="AM123" s="24">
        <f t="shared" ca="1" si="11"/>
        <v>46210</v>
      </c>
      <c r="AN123" s="24">
        <f t="shared" si="12"/>
        <v>0</v>
      </c>
    </row>
    <row r="124" spans="8:40" ht="12">
      <c r="H124" s="19"/>
      <c r="I124" s="19"/>
      <c r="J124" s="19"/>
      <c r="M124" s="19"/>
      <c r="N124" s="19"/>
      <c r="Q124" s="19"/>
      <c r="R124" s="19"/>
      <c r="S124" s="19"/>
      <c r="AF124" s="21" t="str">
        <f t="shared" si="14"/>
        <v>Diligencie la Modalidad de Selección</v>
      </c>
      <c r="AG124" s="23" t="e">
        <f t="shared" si="8"/>
        <v>#VALUE!</v>
      </c>
      <c r="AH124" s="23"/>
      <c r="AI124" s="24" t="e">
        <f t="shared" ca="1" si="9"/>
        <v>#VALUE!</v>
      </c>
      <c r="AJ124" s="24"/>
      <c r="AL124" s="25" t="str">
        <f t="shared" si="10"/>
        <v>Definir Estado</v>
      </c>
      <c r="AM124" s="24">
        <f t="shared" ca="1" si="11"/>
        <v>46210</v>
      </c>
      <c r="AN124" s="24">
        <f t="shared" si="12"/>
        <v>0</v>
      </c>
    </row>
    <row r="125" spans="8:40" ht="12">
      <c r="H125" s="19"/>
      <c r="I125" s="19"/>
      <c r="J125" s="19"/>
      <c r="M125" s="19"/>
      <c r="N125" s="19"/>
      <c r="Q125" s="19"/>
      <c r="R125" s="19"/>
      <c r="S125" s="19"/>
      <c r="AF125" s="21" t="str">
        <f t="shared" si="14"/>
        <v>Diligencie la Modalidad de Selección</v>
      </c>
      <c r="AG125" s="23" t="e">
        <f t="shared" si="8"/>
        <v>#VALUE!</v>
      </c>
      <c r="AH125" s="23"/>
      <c r="AI125" s="24" t="e">
        <f t="shared" ca="1" si="9"/>
        <v>#VALUE!</v>
      </c>
      <c r="AJ125" s="24"/>
      <c r="AL125" s="25" t="str">
        <f t="shared" si="10"/>
        <v>Definir Estado</v>
      </c>
      <c r="AM125" s="24">
        <f t="shared" ca="1" si="11"/>
        <v>46210</v>
      </c>
      <c r="AN125" s="24">
        <f t="shared" si="12"/>
        <v>0</v>
      </c>
    </row>
    <row r="126" spans="8:40" ht="12">
      <c r="H126" s="19"/>
      <c r="I126" s="19"/>
      <c r="J126" s="19"/>
      <c r="M126" s="19"/>
      <c r="N126" s="19"/>
      <c r="Q126" s="19"/>
      <c r="R126" s="19"/>
      <c r="S126" s="19"/>
      <c r="AF126" s="21" t="str">
        <f t="shared" si="14"/>
        <v>Diligencie la Modalidad de Selección</v>
      </c>
      <c r="AG126" s="23" t="e">
        <f t="shared" si="8"/>
        <v>#VALUE!</v>
      </c>
      <c r="AH126" s="23"/>
      <c r="AI126" s="24" t="e">
        <f t="shared" ca="1" si="9"/>
        <v>#VALUE!</v>
      </c>
      <c r="AJ126" s="24"/>
      <c r="AL126" s="25" t="str">
        <f t="shared" si="10"/>
        <v>Definir Estado</v>
      </c>
      <c r="AM126" s="24">
        <f t="shared" ca="1" si="11"/>
        <v>46210</v>
      </c>
      <c r="AN126" s="24">
        <f t="shared" si="12"/>
        <v>0</v>
      </c>
    </row>
    <row r="127" spans="8:40" ht="12">
      <c r="H127" s="19"/>
      <c r="I127" s="19"/>
      <c r="J127" s="19"/>
      <c r="M127" s="19"/>
      <c r="N127" s="19"/>
      <c r="Q127" s="19"/>
      <c r="R127" s="19"/>
      <c r="S127" s="19"/>
      <c r="AF127" s="21" t="str">
        <f t="shared" si="14"/>
        <v>Diligencie la Modalidad de Selección</v>
      </c>
      <c r="AG127" s="23" t="e">
        <f t="shared" si="8"/>
        <v>#VALUE!</v>
      </c>
      <c r="AH127" s="23"/>
      <c r="AI127" s="24" t="e">
        <f t="shared" ca="1" si="9"/>
        <v>#VALUE!</v>
      </c>
      <c r="AJ127" s="24"/>
      <c r="AL127" s="25" t="str">
        <f t="shared" si="10"/>
        <v>Definir Estado</v>
      </c>
      <c r="AM127" s="24">
        <f t="shared" ca="1" si="11"/>
        <v>46210</v>
      </c>
      <c r="AN127" s="24">
        <f t="shared" si="12"/>
        <v>0</v>
      </c>
    </row>
    <row r="128" spans="8:40" ht="12">
      <c r="H128" s="19"/>
      <c r="I128" s="19"/>
      <c r="J128" s="19"/>
      <c r="M128" s="19"/>
      <c r="N128" s="19"/>
      <c r="Q128" s="19"/>
      <c r="R128" s="19"/>
      <c r="S128" s="19"/>
      <c r="AF128" s="21" t="str">
        <f t="shared" si="14"/>
        <v>Diligencie la Modalidad de Selección</v>
      </c>
      <c r="AG128" s="23" t="e">
        <f t="shared" si="8"/>
        <v>#VALUE!</v>
      </c>
      <c r="AH128" s="23"/>
      <c r="AI128" s="24" t="e">
        <f t="shared" ca="1" si="9"/>
        <v>#VALUE!</v>
      </c>
      <c r="AJ128" s="24"/>
      <c r="AL128" s="25" t="str">
        <f t="shared" si="10"/>
        <v>Definir Estado</v>
      </c>
      <c r="AM128" s="24">
        <f t="shared" ca="1" si="11"/>
        <v>46210</v>
      </c>
      <c r="AN128" s="24">
        <f t="shared" si="12"/>
        <v>0</v>
      </c>
    </row>
    <row r="129" spans="8:40" ht="12">
      <c r="H129" s="19"/>
      <c r="I129" s="19"/>
      <c r="J129" s="19"/>
      <c r="M129" s="19"/>
      <c r="N129" s="19"/>
      <c r="Q129" s="19"/>
      <c r="R129" s="19"/>
      <c r="S129" s="19"/>
      <c r="AF129" s="21" t="str">
        <f t="shared" si="14"/>
        <v>Diligencie la Modalidad de Selección</v>
      </c>
      <c r="AG129" s="23" t="e">
        <f t="shared" si="8"/>
        <v>#VALUE!</v>
      </c>
      <c r="AH129" s="23"/>
      <c r="AI129" s="24" t="e">
        <f t="shared" ca="1" si="9"/>
        <v>#VALUE!</v>
      </c>
      <c r="AJ129" s="24"/>
      <c r="AL129" s="25" t="str">
        <f t="shared" si="10"/>
        <v>Definir Estado</v>
      </c>
      <c r="AM129" s="24">
        <f t="shared" ca="1" si="11"/>
        <v>46210</v>
      </c>
      <c r="AN129" s="24">
        <f t="shared" si="12"/>
        <v>0</v>
      </c>
    </row>
    <row r="130" spans="8:40" ht="12">
      <c r="H130" s="19"/>
      <c r="I130" s="19"/>
      <c r="J130" s="19"/>
      <c r="M130" s="19"/>
      <c r="N130" s="19"/>
      <c r="Q130" s="19"/>
      <c r="R130" s="19"/>
      <c r="S130" s="19"/>
      <c r="AF130" s="21" t="str">
        <f t="shared" si="14"/>
        <v>Diligencie la Modalidad de Selección</v>
      </c>
      <c r="AG130" s="23" t="e">
        <f t="shared" ref="AG130:AG193" si="15">L130+AF130</f>
        <v>#VALUE!</v>
      </c>
      <c r="AH130" s="23"/>
      <c r="AI130" s="24" t="e">
        <f t="shared" ref="AI130:AI193" ca="1" si="16">IF(AH130="",_xlfn.DAYS(AG130,TODAY()),_xlfn.DAYS(AH130,TODAY()))</f>
        <v>#VALUE!</v>
      </c>
      <c r="AJ130" s="24"/>
      <c r="AL130" s="25" t="str">
        <f t="shared" ref="AL130:AL193" si="17">IF(AJ130&lt;&gt;0,AJ130,IF(AD130="0",AE130,IF(AD130&lt;&gt;"",$AD$1,IF(AC130&lt;&gt;"",$AC$1,IF(AB130&lt;&gt;"",$AB$1,IF(AA130&lt;&gt;"",$AA$1,IF(Z130&lt;&gt;"",$Z$1,IF(Y130&lt;&gt;"",$Y$1,IF(X130&lt;&gt;"",$X$1,IF(W130&lt;&gt;"",$W$1,IF(V130&lt;&gt;"",$V$1,IF(U130&lt;&gt;"",$U$1,IF(T130&lt;&gt;"",$T$1,IF(I130&lt;&gt;"",$I$1,IF(H130="CANCELADO","CANCELADO",IF(H130&lt;&gt;"",$H$1,"Definir Estado"))))))))))))))))</f>
        <v>Definir Estado</v>
      </c>
      <c r="AM130" s="24">
        <f t="shared" ref="AM130:AM193" ca="1" si="18">TODAY()-L130+1</f>
        <v>46210</v>
      </c>
      <c r="AN130" s="24">
        <f t="shared" ref="AN130:AN193" si="19">AK130-L130</f>
        <v>0</v>
      </c>
    </row>
    <row r="131" spans="8:40" ht="12">
      <c r="H131" s="19"/>
      <c r="I131" s="19"/>
      <c r="J131" s="19"/>
      <c r="M131" s="19"/>
      <c r="N131" s="19"/>
      <c r="Q131" s="19"/>
      <c r="R131" s="19"/>
      <c r="S131" s="19"/>
      <c r="AF131" s="21" t="str">
        <f t="shared" ref="AF131:AF194" si="20">IF(F131="Licitación Pública",90,IF(F131="Concurso de Méritos",50,IF(F131="Selec. Abreviada Menor Cuantía",60,IF(F131="Selec. Abreviada Subasta Inversa",50,IF(F131="Selec. Abreviada Acuerdo Marco de Precios",20,IF(F131="Selec. Abreviada Bolsa de Productos",27,IF(F131="Decreto 092/2017 - Competitivo",25,IF(F131="Mínima Cuantía",20,IF(F131="Mínima Cuantía - Grandes Superficies",20,"Diligencie la Modalidad de Selección")))))))))</f>
        <v>Diligencie la Modalidad de Selección</v>
      </c>
      <c r="AG131" s="23" t="e">
        <f t="shared" si="15"/>
        <v>#VALUE!</v>
      </c>
      <c r="AH131" s="23"/>
      <c r="AI131" s="24" t="e">
        <f t="shared" ca="1" si="16"/>
        <v>#VALUE!</v>
      </c>
      <c r="AJ131" s="24"/>
      <c r="AL131" s="25" t="str">
        <f t="shared" si="17"/>
        <v>Definir Estado</v>
      </c>
      <c r="AM131" s="24">
        <f t="shared" ca="1" si="18"/>
        <v>46210</v>
      </c>
      <c r="AN131" s="24">
        <f t="shared" si="19"/>
        <v>0</v>
      </c>
    </row>
    <row r="132" spans="8:40" ht="12">
      <c r="H132" s="19"/>
      <c r="I132" s="19"/>
      <c r="J132" s="19"/>
      <c r="M132" s="19"/>
      <c r="N132" s="19"/>
      <c r="Q132" s="19"/>
      <c r="R132" s="19"/>
      <c r="S132" s="19"/>
      <c r="AF132" s="21" t="str">
        <f t="shared" si="20"/>
        <v>Diligencie la Modalidad de Selección</v>
      </c>
      <c r="AG132" s="23" t="e">
        <f t="shared" si="15"/>
        <v>#VALUE!</v>
      </c>
      <c r="AH132" s="23"/>
      <c r="AI132" s="24" t="e">
        <f t="shared" ca="1" si="16"/>
        <v>#VALUE!</v>
      </c>
      <c r="AJ132" s="24"/>
      <c r="AL132" s="25" t="str">
        <f t="shared" si="17"/>
        <v>Definir Estado</v>
      </c>
      <c r="AM132" s="24">
        <f t="shared" ca="1" si="18"/>
        <v>46210</v>
      </c>
      <c r="AN132" s="24">
        <f t="shared" si="19"/>
        <v>0</v>
      </c>
    </row>
    <row r="133" spans="8:40" ht="12">
      <c r="H133" s="19"/>
      <c r="I133" s="19"/>
      <c r="J133" s="19"/>
      <c r="M133" s="19"/>
      <c r="N133" s="19"/>
      <c r="Q133" s="19"/>
      <c r="R133" s="19"/>
      <c r="S133" s="19"/>
      <c r="AF133" s="21" t="str">
        <f t="shared" si="20"/>
        <v>Diligencie la Modalidad de Selección</v>
      </c>
      <c r="AG133" s="23" t="e">
        <f t="shared" si="15"/>
        <v>#VALUE!</v>
      </c>
      <c r="AH133" s="23"/>
      <c r="AI133" s="24" t="e">
        <f t="shared" ca="1" si="16"/>
        <v>#VALUE!</v>
      </c>
      <c r="AJ133" s="24"/>
      <c r="AL133" s="25" t="str">
        <f t="shared" si="17"/>
        <v>Definir Estado</v>
      </c>
      <c r="AM133" s="24">
        <f t="shared" ca="1" si="18"/>
        <v>46210</v>
      </c>
      <c r="AN133" s="24">
        <f t="shared" si="19"/>
        <v>0</v>
      </c>
    </row>
    <row r="134" spans="8:40" ht="12">
      <c r="H134" s="19"/>
      <c r="I134" s="19"/>
      <c r="J134" s="19"/>
      <c r="M134" s="19"/>
      <c r="N134" s="19"/>
      <c r="Q134" s="19"/>
      <c r="R134" s="19"/>
      <c r="S134" s="19"/>
      <c r="AF134" s="21" t="str">
        <f t="shared" si="20"/>
        <v>Diligencie la Modalidad de Selección</v>
      </c>
      <c r="AG134" s="23" t="e">
        <f t="shared" si="15"/>
        <v>#VALUE!</v>
      </c>
      <c r="AH134" s="23"/>
      <c r="AI134" s="24" t="e">
        <f t="shared" ca="1" si="16"/>
        <v>#VALUE!</v>
      </c>
      <c r="AJ134" s="24"/>
      <c r="AL134" s="25" t="str">
        <f t="shared" si="17"/>
        <v>Definir Estado</v>
      </c>
      <c r="AM134" s="24">
        <f t="shared" ca="1" si="18"/>
        <v>46210</v>
      </c>
      <c r="AN134" s="24">
        <f t="shared" si="19"/>
        <v>0</v>
      </c>
    </row>
    <row r="135" spans="8:40" ht="12">
      <c r="H135" s="19"/>
      <c r="I135" s="19"/>
      <c r="J135" s="19"/>
      <c r="M135" s="19"/>
      <c r="N135" s="19"/>
      <c r="Q135" s="19"/>
      <c r="R135" s="19"/>
      <c r="S135" s="19"/>
      <c r="AF135" s="21" t="str">
        <f t="shared" si="20"/>
        <v>Diligencie la Modalidad de Selección</v>
      </c>
      <c r="AG135" s="23" t="e">
        <f t="shared" si="15"/>
        <v>#VALUE!</v>
      </c>
      <c r="AH135" s="23"/>
      <c r="AI135" s="24" t="e">
        <f t="shared" ca="1" si="16"/>
        <v>#VALUE!</v>
      </c>
      <c r="AJ135" s="24"/>
      <c r="AL135" s="25" t="str">
        <f t="shared" si="17"/>
        <v>Definir Estado</v>
      </c>
      <c r="AM135" s="24">
        <f t="shared" ca="1" si="18"/>
        <v>46210</v>
      </c>
      <c r="AN135" s="24">
        <f t="shared" si="19"/>
        <v>0</v>
      </c>
    </row>
    <row r="136" spans="8:40" ht="12">
      <c r="H136" s="19"/>
      <c r="I136" s="19"/>
      <c r="J136" s="19"/>
      <c r="M136" s="19"/>
      <c r="N136" s="19"/>
      <c r="Q136" s="19"/>
      <c r="R136" s="19"/>
      <c r="S136" s="19"/>
      <c r="AF136" s="21" t="str">
        <f t="shared" si="20"/>
        <v>Diligencie la Modalidad de Selección</v>
      </c>
      <c r="AG136" s="23" t="e">
        <f t="shared" si="15"/>
        <v>#VALUE!</v>
      </c>
      <c r="AH136" s="23"/>
      <c r="AI136" s="24" t="e">
        <f t="shared" ca="1" si="16"/>
        <v>#VALUE!</v>
      </c>
      <c r="AJ136" s="24"/>
      <c r="AL136" s="25" t="str">
        <f t="shared" si="17"/>
        <v>Definir Estado</v>
      </c>
      <c r="AM136" s="24">
        <f t="shared" ca="1" si="18"/>
        <v>46210</v>
      </c>
      <c r="AN136" s="24">
        <f t="shared" si="19"/>
        <v>0</v>
      </c>
    </row>
    <row r="137" spans="8:40" ht="12">
      <c r="H137" s="19"/>
      <c r="I137" s="19"/>
      <c r="J137" s="19"/>
      <c r="M137" s="19"/>
      <c r="N137" s="19"/>
      <c r="Q137" s="19"/>
      <c r="R137" s="19"/>
      <c r="S137" s="19"/>
      <c r="AF137" s="21" t="str">
        <f t="shared" si="20"/>
        <v>Diligencie la Modalidad de Selección</v>
      </c>
      <c r="AG137" s="23" t="e">
        <f t="shared" si="15"/>
        <v>#VALUE!</v>
      </c>
      <c r="AH137" s="23"/>
      <c r="AI137" s="24" t="e">
        <f t="shared" ca="1" si="16"/>
        <v>#VALUE!</v>
      </c>
      <c r="AJ137" s="24"/>
      <c r="AL137" s="25" t="str">
        <f t="shared" si="17"/>
        <v>Definir Estado</v>
      </c>
      <c r="AM137" s="24">
        <f t="shared" ca="1" si="18"/>
        <v>46210</v>
      </c>
      <c r="AN137" s="24">
        <f t="shared" si="19"/>
        <v>0</v>
      </c>
    </row>
    <row r="138" spans="8:40" ht="12">
      <c r="H138" s="19"/>
      <c r="I138" s="19"/>
      <c r="J138" s="19"/>
      <c r="M138" s="19"/>
      <c r="N138" s="19"/>
      <c r="Q138" s="19"/>
      <c r="R138" s="19"/>
      <c r="S138" s="19"/>
      <c r="AF138" s="21" t="str">
        <f t="shared" si="20"/>
        <v>Diligencie la Modalidad de Selección</v>
      </c>
      <c r="AG138" s="23" t="e">
        <f t="shared" si="15"/>
        <v>#VALUE!</v>
      </c>
      <c r="AH138" s="23"/>
      <c r="AI138" s="24" t="e">
        <f t="shared" ca="1" si="16"/>
        <v>#VALUE!</v>
      </c>
      <c r="AJ138" s="24"/>
      <c r="AL138" s="25" t="str">
        <f t="shared" si="17"/>
        <v>Definir Estado</v>
      </c>
      <c r="AM138" s="24">
        <f t="shared" ca="1" si="18"/>
        <v>46210</v>
      </c>
      <c r="AN138" s="24">
        <f t="shared" si="19"/>
        <v>0</v>
      </c>
    </row>
    <row r="139" spans="8:40" ht="12">
      <c r="H139" s="19"/>
      <c r="I139" s="19"/>
      <c r="J139" s="19"/>
      <c r="M139" s="19"/>
      <c r="N139" s="19"/>
      <c r="Q139" s="19"/>
      <c r="R139" s="19"/>
      <c r="S139" s="19"/>
      <c r="AF139" s="21" t="str">
        <f t="shared" si="20"/>
        <v>Diligencie la Modalidad de Selección</v>
      </c>
      <c r="AG139" s="23" t="e">
        <f t="shared" si="15"/>
        <v>#VALUE!</v>
      </c>
      <c r="AH139" s="23"/>
      <c r="AI139" s="24" t="e">
        <f t="shared" ca="1" si="16"/>
        <v>#VALUE!</v>
      </c>
      <c r="AJ139" s="24"/>
      <c r="AL139" s="25" t="str">
        <f t="shared" si="17"/>
        <v>Definir Estado</v>
      </c>
      <c r="AM139" s="24">
        <f t="shared" ca="1" si="18"/>
        <v>46210</v>
      </c>
      <c r="AN139" s="24">
        <f t="shared" si="19"/>
        <v>0</v>
      </c>
    </row>
    <row r="140" spans="8:40" ht="12">
      <c r="H140" s="19"/>
      <c r="I140" s="19"/>
      <c r="J140" s="19"/>
      <c r="M140" s="19"/>
      <c r="N140" s="19"/>
      <c r="Q140" s="19"/>
      <c r="R140" s="19"/>
      <c r="S140" s="19"/>
      <c r="AF140" s="21" t="str">
        <f t="shared" si="20"/>
        <v>Diligencie la Modalidad de Selección</v>
      </c>
      <c r="AG140" s="23" t="e">
        <f t="shared" si="15"/>
        <v>#VALUE!</v>
      </c>
      <c r="AH140" s="23"/>
      <c r="AI140" s="24" t="e">
        <f t="shared" ca="1" si="16"/>
        <v>#VALUE!</v>
      </c>
      <c r="AJ140" s="24"/>
      <c r="AL140" s="25" t="str">
        <f t="shared" si="17"/>
        <v>Definir Estado</v>
      </c>
      <c r="AM140" s="24">
        <f t="shared" ca="1" si="18"/>
        <v>46210</v>
      </c>
      <c r="AN140" s="24">
        <f t="shared" si="19"/>
        <v>0</v>
      </c>
    </row>
    <row r="141" spans="8:40" ht="12">
      <c r="H141" s="19"/>
      <c r="I141" s="19"/>
      <c r="J141" s="19"/>
      <c r="M141" s="19"/>
      <c r="N141" s="19"/>
      <c r="Q141" s="19"/>
      <c r="R141" s="19"/>
      <c r="S141" s="19"/>
      <c r="AF141" s="21" t="str">
        <f t="shared" si="20"/>
        <v>Diligencie la Modalidad de Selección</v>
      </c>
      <c r="AG141" s="23" t="e">
        <f t="shared" si="15"/>
        <v>#VALUE!</v>
      </c>
      <c r="AH141" s="23"/>
      <c r="AI141" s="24" t="e">
        <f t="shared" ca="1" si="16"/>
        <v>#VALUE!</v>
      </c>
      <c r="AJ141" s="24"/>
      <c r="AL141" s="25" t="str">
        <f t="shared" si="17"/>
        <v>Definir Estado</v>
      </c>
      <c r="AM141" s="24">
        <f t="shared" ca="1" si="18"/>
        <v>46210</v>
      </c>
      <c r="AN141" s="24">
        <f t="shared" si="19"/>
        <v>0</v>
      </c>
    </row>
    <row r="142" spans="8:40" ht="12">
      <c r="H142" s="19"/>
      <c r="I142" s="19"/>
      <c r="J142" s="19"/>
      <c r="M142" s="19"/>
      <c r="N142" s="19"/>
      <c r="Q142" s="19"/>
      <c r="R142" s="19"/>
      <c r="S142" s="19"/>
      <c r="AF142" s="21" t="str">
        <f t="shared" si="20"/>
        <v>Diligencie la Modalidad de Selección</v>
      </c>
      <c r="AG142" s="23" t="e">
        <f t="shared" si="15"/>
        <v>#VALUE!</v>
      </c>
      <c r="AH142" s="23"/>
      <c r="AI142" s="24" t="e">
        <f t="shared" ca="1" si="16"/>
        <v>#VALUE!</v>
      </c>
      <c r="AJ142" s="24"/>
      <c r="AL142" s="25" t="str">
        <f t="shared" si="17"/>
        <v>Definir Estado</v>
      </c>
      <c r="AM142" s="24">
        <f t="shared" ca="1" si="18"/>
        <v>46210</v>
      </c>
      <c r="AN142" s="24">
        <f t="shared" si="19"/>
        <v>0</v>
      </c>
    </row>
    <row r="143" spans="8:40" ht="12">
      <c r="H143" s="19"/>
      <c r="I143" s="19"/>
      <c r="J143" s="19"/>
      <c r="M143" s="19"/>
      <c r="N143" s="19"/>
      <c r="Q143" s="19"/>
      <c r="R143" s="19"/>
      <c r="S143" s="19"/>
      <c r="AF143" s="21" t="str">
        <f t="shared" si="20"/>
        <v>Diligencie la Modalidad de Selección</v>
      </c>
      <c r="AG143" s="23" t="e">
        <f t="shared" si="15"/>
        <v>#VALUE!</v>
      </c>
      <c r="AH143" s="23"/>
      <c r="AI143" s="24" t="e">
        <f t="shared" ca="1" si="16"/>
        <v>#VALUE!</v>
      </c>
      <c r="AJ143" s="24"/>
      <c r="AL143" s="25" t="str">
        <f t="shared" si="17"/>
        <v>Definir Estado</v>
      </c>
      <c r="AM143" s="24">
        <f t="shared" ca="1" si="18"/>
        <v>46210</v>
      </c>
      <c r="AN143" s="24">
        <f t="shared" si="19"/>
        <v>0</v>
      </c>
    </row>
    <row r="144" spans="8:40" ht="12">
      <c r="H144" s="19"/>
      <c r="I144" s="19"/>
      <c r="J144" s="19"/>
      <c r="M144" s="19"/>
      <c r="N144" s="19"/>
      <c r="Q144" s="19"/>
      <c r="R144" s="19"/>
      <c r="S144" s="19"/>
      <c r="AF144" s="21" t="str">
        <f t="shared" si="20"/>
        <v>Diligencie la Modalidad de Selección</v>
      </c>
      <c r="AG144" s="23" t="e">
        <f t="shared" si="15"/>
        <v>#VALUE!</v>
      </c>
      <c r="AH144" s="23"/>
      <c r="AI144" s="24" t="e">
        <f t="shared" ca="1" si="16"/>
        <v>#VALUE!</v>
      </c>
      <c r="AJ144" s="24"/>
      <c r="AL144" s="25" t="str">
        <f t="shared" si="17"/>
        <v>Definir Estado</v>
      </c>
      <c r="AM144" s="24">
        <f t="shared" ca="1" si="18"/>
        <v>46210</v>
      </c>
      <c r="AN144" s="24">
        <f t="shared" si="19"/>
        <v>0</v>
      </c>
    </row>
    <row r="145" spans="8:40" ht="12">
      <c r="H145" s="19"/>
      <c r="I145" s="19"/>
      <c r="J145" s="19"/>
      <c r="M145" s="19"/>
      <c r="N145" s="19"/>
      <c r="Q145" s="19"/>
      <c r="R145" s="19"/>
      <c r="S145" s="19"/>
      <c r="AF145" s="21" t="str">
        <f t="shared" si="20"/>
        <v>Diligencie la Modalidad de Selección</v>
      </c>
      <c r="AG145" s="23" t="e">
        <f t="shared" si="15"/>
        <v>#VALUE!</v>
      </c>
      <c r="AH145" s="23"/>
      <c r="AI145" s="24" t="e">
        <f t="shared" ca="1" si="16"/>
        <v>#VALUE!</v>
      </c>
      <c r="AJ145" s="24"/>
      <c r="AL145" s="25" t="str">
        <f t="shared" si="17"/>
        <v>Definir Estado</v>
      </c>
      <c r="AM145" s="24">
        <f t="shared" ca="1" si="18"/>
        <v>46210</v>
      </c>
      <c r="AN145" s="24">
        <f t="shared" si="19"/>
        <v>0</v>
      </c>
    </row>
    <row r="146" spans="8:40" ht="12">
      <c r="H146" s="19"/>
      <c r="I146" s="19"/>
      <c r="J146" s="19"/>
      <c r="M146" s="19"/>
      <c r="N146" s="19"/>
      <c r="Q146" s="19"/>
      <c r="R146" s="19"/>
      <c r="S146" s="19"/>
      <c r="AF146" s="21" t="str">
        <f t="shared" si="20"/>
        <v>Diligencie la Modalidad de Selección</v>
      </c>
      <c r="AG146" s="23" t="e">
        <f t="shared" si="15"/>
        <v>#VALUE!</v>
      </c>
      <c r="AH146" s="23"/>
      <c r="AI146" s="24" t="e">
        <f t="shared" ca="1" si="16"/>
        <v>#VALUE!</v>
      </c>
      <c r="AJ146" s="24"/>
      <c r="AL146" s="25" t="str">
        <f t="shared" si="17"/>
        <v>Definir Estado</v>
      </c>
      <c r="AM146" s="24">
        <f t="shared" ca="1" si="18"/>
        <v>46210</v>
      </c>
      <c r="AN146" s="24">
        <f t="shared" si="19"/>
        <v>0</v>
      </c>
    </row>
    <row r="147" spans="8:40" ht="12">
      <c r="H147" s="19"/>
      <c r="I147" s="19"/>
      <c r="J147" s="19"/>
      <c r="M147" s="19"/>
      <c r="N147" s="19"/>
      <c r="Q147" s="19"/>
      <c r="R147" s="19"/>
      <c r="S147" s="19"/>
      <c r="AF147" s="21" t="str">
        <f t="shared" si="20"/>
        <v>Diligencie la Modalidad de Selección</v>
      </c>
      <c r="AG147" s="23" t="e">
        <f t="shared" si="15"/>
        <v>#VALUE!</v>
      </c>
      <c r="AH147" s="23"/>
      <c r="AI147" s="24" t="e">
        <f t="shared" ca="1" si="16"/>
        <v>#VALUE!</v>
      </c>
      <c r="AJ147" s="24"/>
      <c r="AL147" s="25" t="str">
        <f t="shared" si="17"/>
        <v>Definir Estado</v>
      </c>
      <c r="AM147" s="24">
        <f t="shared" ca="1" si="18"/>
        <v>46210</v>
      </c>
      <c r="AN147" s="24">
        <f t="shared" si="19"/>
        <v>0</v>
      </c>
    </row>
    <row r="148" spans="8:40" ht="12">
      <c r="H148" s="19"/>
      <c r="I148" s="19"/>
      <c r="J148" s="19"/>
      <c r="M148" s="19"/>
      <c r="N148" s="19"/>
      <c r="Q148" s="19"/>
      <c r="R148" s="19"/>
      <c r="S148" s="19"/>
      <c r="AF148" s="21" t="str">
        <f t="shared" si="20"/>
        <v>Diligencie la Modalidad de Selección</v>
      </c>
      <c r="AG148" s="23" t="e">
        <f t="shared" si="15"/>
        <v>#VALUE!</v>
      </c>
      <c r="AH148" s="23"/>
      <c r="AI148" s="24" t="e">
        <f t="shared" ca="1" si="16"/>
        <v>#VALUE!</v>
      </c>
      <c r="AJ148" s="24"/>
      <c r="AL148" s="25" t="str">
        <f t="shared" si="17"/>
        <v>Definir Estado</v>
      </c>
      <c r="AM148" s="24">
        <f t="shared" ca="1" si="18"/>
        <v>46210</v>
      </c>
      <c r="AN148" s="24">
        <f t="shared" si="19"/>
        <v>0</v>
      </c>
    </row>
    <row r="149" spans="8:40" ht="12">
      <c r="H149" s="19"/>
      <c r="I149" s="19"/>
      <c r="J149" s="19"/>
      <c r="M149" s="19"/>
      <c r="N149" s="19"/>
      <c r="Q149" s="19"/>
      <c r="R149" s="19"/>
      <c r="S149" s="19"/>
      <c r="AF149" s="21" t="str">
        <f t="shared" si="20"/>
        <v>Diligencie la Modalidad de Selección</v>
      </c>
      <c r="AG149" s="23" t="e">
        <f t="shared" si="15"/>
        <v>#VALUE!</v>
      </c>
      <c r="AH149" s="23"/>
      <c r="AI149" s="24" t="e">
        <f t="shared" ca="1" si="16"/>
        <v>#VALUE!</v>
      </c>
      <c r="AJ149" s="24"/>
      <c r="AL149" s="25" t="str">
        <f t="shared" si="17"/>
        <v>Definir Estado</v>
      </c>
      <c r="AM149" s="24">
        <f t="shared" ca="1" si="18"/>
        <v>46210</v>
      </c>
      <c r="AN149" s="24">
        <f t="shared" si="19"/>
        <v>0</v>
      </c>
    </row>
    <row r="150" spans="8:40" ht="12">
      <c r="H150" s="19"/>
      <c r="I150" s="19"/>
      <c r="J150" s="19"/>
      <c r="M150" s="19"/>
      <c r="N150" s="19"/>
      <c r="Q150" s="19"/>
      <c r="R150" s="19"/>
      <c r="S150" s="19"/>
      <c r="AF150" s="21" t="str">
        <f t="shared" si="20"/>
        <v>Diligencie la Modalidad de Selección</v>
      </c>
      <c r="AG150" s="23" t="e">
        <f t="shared" si="15"/>
        <v>#VALUE!</v>
      </c>
      <c r="AH150" s="23"/>
      <c r="AI150" s="24" t="e">
        <f t="shared" ca="1" si="16"/>
        <v>#VALUE!</v>
      </c>
      <c r="AJ150" s="24"/>
      <c r="AL150" s="25" t="str">
        <f t="shared" si="17"/>
        <v>Definir Estado</v>
      </c>
      <c r="AM150" s="24">
        <f t="shared" ca="1" si="18"/>
        <v>46210</v>
      </c>
      <c r="AN150" s="24">
        <f t="shared" si="19"/>
        <v>0</v>
      </c>
    </row>
    <row r="151" spans="8:40" ht="12">
      <c r="H151" s="19"/>
      <c r="I151" s="19"/>
      <c r="J151" s="19"/>
      <c r="M151" s="19"/>
      <c r="N151" s="19"/>
      <c r="Q151" s="19"/>
      <c r="R151" s="19"/>
      <c r="S151" s="19"/>
      <c r="AF151" s="21" t="str">
        <f t="shared" si="20"/>
        <v>Diligencie la Modalidad de Selección</v>
      </c>
      <c r="AG151" s="23" t="e">
        <f t="shared" si="15"/>
        <v>#VALUE!</v>
      </c>
      <c r="AH151" s="23"/>
      <c r="AI151" s="24" t="e">
        <f t="shared" ca="1" si="16"/>
        <v>#VALUE!</v>
      </c>
      <c r="AJ151" s="24"/>
      <c r="AL151" s="25" t="str">
        <f t="shared" si="17"/>
        <v>Definir Estado</v>
      </c>
      <c r="AM151" s="24">
        <f t="shared" ca="1" si="18"/>
        <v>46210</v>
      </c>
      <c r="AN151" s="24">
        <f t="shared" si="19"/>
        <v>0</v>
      </c>
    </row>
    <row r="152" spans="8:40" ht="12">
      <c r="H152" s="19"/>
      <c r="I152" s="19"/>
      <c r="J152" s="19"/>
      <c r="M152" s="19"/>
      <c r="N152" s="19"/>
      <c r="Q152" s="19"/>
      <c r="R152" s="19"/>
      <c r="S152" s="19"/>
      <c r="AF152" s="21" t="str">
        <f t="shared" si="20"/>
        <v>Diligencie la Modalidad de Selección</v>
      </c>
      <c r="AG152" s="23" t="e">
        <f t="shared" si="15"/>
        <v>#VALUE!</v>
      </c>
      <c r="AH152" s="23"/>
      <c r="AI152" s="24" t="e">
        <f t="shared" ca="1" si="16"/>
        <v>#VALUE!</v>
      </c>
      <c r="AJ152" s="24"/>
      <c r="AL152" s="25" t="str">
        <f t="shared" si="17"/>
        <v>Definir Estado</v>
      </c>
      <c r="AM152" s="24">
        <f t="shared" ca="1" si="18"/>
        <v>46210</v>
      </c>
      <c r="AN152" s="24">
        <f t="shared" si="19"/>
        <v>0</v>
      </c>
    </row>
    <row r="153" spans="8:40" ht="12">
      <c r="H153" s="19"/>
      <c r="I153" s="19"/>
      <c r="J153" s="19"/>
      <c r="M153" s="19"/>
      <c r="N153" s="19"/>
      <c r="Q153" s="19"/>
      <c r="R153" s="19"/>
      <c r="S153" s="19"/>
      <c r="AF153" s="21" t="str">
        <f t="shared" si="20"/>
        <v>Diligencie la Modalidad de Selección</v>
      </c>
      <c r="AG153" s="23" t="e">
        <f t="shared" si="15"/>
        <v>#VALUE!</v>
      </c>
      <c r="AH153" s="23"/>
      <c r="AI153" s="24" t="e">
        <f t="shared" ca="1" si="16"/>
        <v>#VALUE!</v>
      </c>
      <c r="AJ153" s="24"/>
      <c r="AL153" s="25" t="str">
        <f t="shared" si="17"/>
        <v>Definir Estado</v>
      </c>
      <c r="AM153" s="24">
        <f t="shared" ca="1" si="18"/>
        <v>46210</v>
      </c>
      <c r="AN153" s="24">
        <f t="shared" si="19"/>
        <v>0</v>
      </c>
    </row>
    <row r="154" spans="8:40" ht="12">
      <c r="H154" s="19"/>
      <c r="I154" s="19"/>
      <c r="J154" s="19"/>
      <c r="M154" s="19"/>
      <c r="N154" s="19"/>
      <c r="Q154" s="19"/>
      <c r="R154" s="19"/>
      <c r="S154" s="19"/>
      <c r="AF154" s="21" t="str">
        <f t="shared" si="20"/>
        <v>Diligencie la Modalidad de Selección</v>
      </c>
      <c r="AG154" s="23" t="e">
        <f t="shared" si="15"/>
        <v>#VALUE!</v>
      </c>
      <c r="AH154" s="23"/>
      <c r="AI154" s="24" t="e">
        <f t="shared" ca="1" si="16"/>
        <v>#VALUE!</v>
      </c>
      <c r="AJ154" s="24"/>
      <c r="AL154" s="25" t="str">
        <f t="shared" si="17"/>
        <v>Definir Estado</v>
      </c>
      <c r="AM154" s="24">
        <f t="shared" ca="1" si="18"/>
        <v>46210</v>
      </c>
      <c r="AN154" s="24">
        <f t="shared" si="19"/>
        <v>0</v>
      </c>
    </row>
    <row r="155" spans="8:40" ht="12">
      <c r="H155" s="19"/>
      <c r="I155" s="19"/>
      <c r="J155" s="19"/>
      <c r="M155" s="19"/>
      <c r="N155" s="19"/>
      <c r="Q155" s="19"/>
      <c r="R155" s="19"/>
      <c r="S155" s="19"/>
      <c r="AF155" s="21" t="str">
        <f t="shared" si="20"/>
        <v>Diligencie la Modalidad de Selección</v>
      </c>
      <c r="AG155" s="23" t="e">
        <f t="shared" si="15"/>
        <v>#VALUE!</v>
      </c>
      <c r="AH155" s="23"/>
      <c r="AI155" s="24" t="e">
        <f t="shared" ca="1" si="16"/>
        <v>#VALUE!</v>
      </c>
      <c r="AJ155" s="24"/>
      <c r="AL155" s="25" t="str">
        <f t="shared" si="17"/>
        <v>Definir Estado</v>
      </c>
      <c r="AM155" s="24">
        <f t="shared" ca="1" si="18"/>
        <v>46210</v>
      </c>
      <c r="AN155" s="24">
        <f t="shared" si="19"/>
        <v>0</v>
      </c>
    </row>
    <row r="156" spans="8:40" ht="12">
      <c r="H156" s="19"/>
      <c r="I156" s="19"/>
      <c r="J156" s="19"/>
      <c r="M156" s="19"/>
      <c r="N156" s="19"/>
      <c r="Q156" s="19"/>
      <c r="R156" s="19"/>
      <c r="S156" s="19"/>
      <c r="AF156" s="21" t="str">
        <f t="shared" si="20"/>
        <v>Diligencie la Modalidad de Selección</v>
      </c>
      <c r="AG156" s="23" t="e">
        <f t="shared" si="15"/>
        <v>#VALUE!</v>
      </c>
      <c r="AH156" s="23"/>
      <c r="AI156" s="24" t="e">
        <f t="shared" ca="1" si="16"/>
        <v>#VALUE!</v>
      </c>
      <c r="AJ156" s="24"/>
      <c r="AL156" s="25" t="str">
        <f t="shared" si="17"/>
        <v>Definir Estado</v>
      </c>
      <c r="AM156" s="24">
        <f t="shared" ca="1" si="18"/>
        <v>46210</v>
      </c>
      <c r="AN156" s="24">
        <f t="shared" si="19"/>
        <v>0</v>
      </c>
    </row>
    <row r="157" spans="8:40" ht="12">
      <c r="H157" s="19"/>
      <c r="I157" s="19"/>
      <c r="J157" s="19"/>
      <c r="M157" s="19"/>
      <c r="N157" s="19"/>
      <c r="Q157" s="19"/>
      <c r="R157" s="19"/>
      <c r="S157" s="19"/>
      <c r="AF157" s="21" t="str">
        <f t="shared" si="20"/>
        <v>Diligencie la Modalidad de Selección</v>
      </c>
      <c r="AG157" s="23" t="e">
        <f t="shared" si="15"/>
        <v>#VALUE!</v>
      </c>
      <c r="AH157" s="23"/>
      <c r="AI157" s="24" t="e">
        <f t="shared" ca="1" si="16"/>
        <v>#VALUE!</v>
      </c>
      <c r="AJ157" s="24"/>
      <c r="AL157" s="25" t="str">
        <f t="shared" si="17"/>
        <v>Definir Estado</v>
      </c>
      <c r="AM157" s="24">
        <f t="shared" ca="1" si="18"/>
        <v>46210</v>
      </c>
      <c r="AN157" s="24">
        <f t="shared" si="19"/>
        <v>0</v>
      </c>
    </row>
    <row r="158" spans="8:40" ht="12">
      <c r="H158" s="19"/>
      <c r="I158" s="19"/>
      <c r="J158" s="19"/>
      <c r="M158" s="19"/>
      <c r="N158" s="19"/>
      <c r="Q158" s="19"/>
      <c r="R158" s="19"/>
      <c r="S158" s="19"/>
      <c r="AF158" s="21" t="str">
        <f t="shared" si="20"/>
        <v>Diligencie la Modalidad de Selección</v>
      </c>
      <c r="AG158" s="23" t="e">
        <f t="shared" si="15"/>
        <v>#VALUE!</v>
      </c>
      <c r="AH158" s="23"/>
      <c r="AI158" s="24" t="e">
        <f t="shared" ca="1" si="16"/>
        <v>#VALUE!</v>
      </c>
      <c r="AJ158" s="24"/>
      <c r="AL158" s="25" t="str">
        <f t="shared" si="17"/>
        <v>Definir Estado</v>
      </c>
      <c r="AM158" s="24">
        <f t="shared" ca="1" si="18"/>
        <v>46210</v>
      </c>
      <c r="AN158" s="24">
        <f t="shared" si="19"/>
        <v>0</v>
      </c>
    </row>
    <row r="159" spans="8:40" ht="12">
      <c r="H159" s="19"/>
      <c r="I159" s="19"/>
      <c r="J159" s="19"/>
      <c r="M159" s="19"/>
      <c r="N159" s="19"/>
      <c r="Q159" s="19"/>
      <c r="R159" s="19"/>
      <c r="S159" s="19"/>
      <c r="AF159" s="21" t="str">
        <f t="shared" si="20"/>
        <v>Diligencie la Modalidad de Selección</v>
      </c>
      <c r="AG159" s="23" t="e">
        <f t="shared" si="15"/>
        <v>#VALUE!</v>
      </c>
      <c r="AH159" s="23"/>
      <c r="AI159" s="24" t="e">
        <f t="shared" ca="1" si="16"/>
        <v>#VALUE!</v>
      </c>
      <c r="AJ159" s="24"/>
      <c r="AL159" s="25" t="str">
        <f t="shared" si="17"/>
        <v>Definir Estado</v>
      </c>
      <c r="AM159" s="24">
        <f t="shared" ca="1" si="18"/>
        <v>46210</v>
      </c>
      <c r="AN159" s="24">
        <f t="shared" si="19"/>
        <v>0</v>
      </c>
    </row>
    <row r="160" spans="8:40" ht="12">
      <c r="H160" s="19"/>
      <c r="I160" s="19"/>
      <c r="J160" s="19"/>
      <c r="M160" s="19"/>
      <c r="N160" s="19"/>
      <c r="Q160" s="19"/>
      <c r="R160" s="19"/>
      <c r="S160" s="19"/>
      <c r="AF160" s="21" t="str">
        <f t="shared" si="20"/>
        <v>Diligencie la Modalidad de Selección</v>
      </c>
      <c r="AG160" s="23" t="e">
        <f t="shared" si="15"/>
        <v>#VALUE!</v>
      </c>
      <c r="AH160" s="23"/>
      <c r="AI160" s="24" t="e">
        <f t="shared" ca="1" si="16"/>
        <v>#VALUE!</v>
      </c>
      <c r="AJ160" s="24"/>
      <c r="AL160" s="25" t="str">
        <f t="shared" si="17"/>
        <v>Definir Estado</v>
      </c>
      <c r="AM160" s="24">
        <f t="shared" ca="1" si="18"/>
        <v>46210</v>
      </c>
      <c r="AN160" s="24">
        <f t="shared" si="19"/>
        <v>0</v>
      </c>
    </row>
    <row r="161" spans="8:40" ht="12">
      <c r="H161" s="19"/>
      <c r="I161" s="19"/>
      <c r="J161" s="19"/>
      <c r="M161" s="19"/>
      <c r="N161" s="19"/>
      <c r="Q161" s="19"/>
      <c r="R161" s="19"/>
      <c r="S161" s="19"/>
      <c r="AF161" s="21" t="str">
        <f t="shared" si="20"/>
        <v>Diligencie la Modalidad de Selección</v>
      </c>
      <c r="AG161" s="23" t="e">
        <f t="shared" si="15"/>
        <v>#VALUE!</v>
      </c>
      <c r="AH161" s="23"/>
      <c r="AI161" s="24" t="e">
        <f t="shared" ca="1" si="16"/>
        <v>#VALUE!</v>
      </c>
      <c r="AJ161" s="24"/>
      <c r="AL161" s="25" t="str">
        <f t="shared" si="17"/>
        <v>Definir Estado</v>
      </c>
      <c r="AM161" s="24">
        <f t="shared" ca="1" si="18"/>
        <v>46210</v>
      </c>
      <c r="AN161" s="24">
        <f t="shared" si="19"/>
        <v>0</v>
      </c>
    </row>
    <row r="162" spans="8:40" ht="12">
      <c r="H162" s="19"/>
      <c r="I162" s="19"/>
      <c r="J162" s="19"/>
      <c r="M162" s="19"/>
      <c r="N162" s="19"/>
      <c r="Q162" s="19"/>
      <c r="R162" s="19"/>
      <c r="S162" s="19"/>
      <c r="AF162" s="21" t="str">
        <f t="shared" si="20"/>
        <v>Diligencie la Modalidad de Selección</v>
      </c>
      <c r="AG162" s="23" t="e">
        <f t="shared" si="15"/>
        <v>#VALUE!</v>
      </c>
      <c r="AH162" s="23"/>
      <c r="AI162" s="24" t="e">
        <f t="shared" ca="1" si="16"/>
        <v>#VALUE!</v>
      </c>
      <c r="AJ162" s="24"/>
      <c r="AL162" s="25" t="str">
        <f t="shared" si="17"/>
        <v>Definir Estado</v>
      </c>
      <c r="AM162" s="24">
        <f t="shared" ca="1" si="18"/>
        <v>46210</v>
      </c>
      <c r="AN162" s="24">
        <f t="shared" si="19"/>
        <v>0</v>
      </c>
    </row>
    <row r="163" spans="8:40" ht="12">
      <c r="H163" s="19"/>
      <c r="I163" s="19"/>
      <c r="J163" s="19"/>
      <c r="M163" s="19"/>
      <c r="N163" s="19"/>
      <c r="Q163" s="19"/>
      <c r="R163" s="19"/>
      <c r="S163" s="19"/>
      <c r="AF163" s="21" t="str">
        <f t="shared" si="20"/>
        <v>Diligencie la Modalidad de Selección</v>
      </c>
      <c r="AG163" s="23" t="e">
        <f t="shared" si="15"/>
        <v>#VALUE!</v>
      </c>
      <c r="AH163" s="23"/>
      <c r="AI163" s="24" t="e">
        <f t="shared" ca="1" si="16"/>
        <v>#VALUE!</v>
      </c>
      <c r="AJ163" s="24"/>
      <c r="AL163" s="25" t="str">
        <f t="shared" si="17"/>
        <v>Definir Estado</v>
      </c>
      <c r="AM163" s="24">
        <f t="shared" ca="1" si="18"/>
        <v>46210</v>
      </c>
      <c r="AN163" s="24">
        <f t="shared" si="19"/>
        <v>0</v>
      </c>
    </row>
    <row r="164" spans="8:40" ht="12">
      <c r="H164" s="19"/>
      <c r="I164" s="19"/>
      <c r="J164" s="19"/>
      <c r="M164" s="19"/>
      <c r="N164" s="19"/>
      <c r="Q164" s="19"/>
      <c r="R164" s="19"/>
      <c r="S164" s="19"/>
      <c r="AF164" s="21" t="str">
        <f t="shared" si="20"/>
        <v>Diligencie la Modalidad de Selección</v>
      </c>
      <c r="AG164" s="23" t="e">
        <f t="shared" si="15"/>
        <v>#VALUE!</v>
      </c>
      <c r="AH164" s="23"/>
      <c r="AI164" s="24" t="e">
        <f t="shared" ca="1" si="16"/>
        <v>#VALUE!</v>
      </c>
      <c r="AJ164" s="24"/>
      <c r="AL164" s="25" t="str">
        <f t="shared" si="17"/>
        <v>Definir Estado</v>
      </c>
      <c r="AM164" s="24">
        <f t="shared" ca="1" si="18"/>
        <v>46210</v>
      </c>
      <c r="AN164" s="24">
        <f t="shared" si="19"/>
        <v>0</v>
      </c>
    </row>
    <row r="165" spans="8:40" ht="12">
      <c r="H165" s="19"/>
      <c r="I165" s="19"/>
      <c r="J165" s="19"/>
      <c r="M165" s="19"/>
      <c r="N165" s="19"/>
      <c r="Q165" s="19"/>
      <c r="R165" s="19"/>
      <c r="S165" s="19"/>
      <c r="AF165" s="21" t="str">
        <f t="shared" si="20"/>
        <v>Diligencie la Modalidad de Selección</v>
      </c>
      <c r="AG165" s="23" t="e">
        <f t="shared" si="15"/>
        <v>#VALUE!</v>
      </c>
      <c r="AH165" s="23"/>
      <c r="AI165" s="24" t="e">
        <f t="shared" ca="1" si="16"/>
        <v>#VALUE!</v>
      </c>
      <c r="AJ165" s="24"/>
      <c r="AL165" s="25" t="str">
        <f t="shared" si="17"/>
        <v>Definir Estado</v>
      </c>
      <c r="AM165" s="24">
        <f t="shared" ca="1" si="18"/>
        <v>46210</v>
      </c>
      <c r="AN165" s="24">
        <f t="shared" si="19"/>
        <v>0</v>
      </c>
    </row>
    <row r="166" spans="8:40" ht="12">
      <c r="H166" s="19"/>
      <c r="I166" s="19"/>
      <c r="J166" s="19"/>
      <c r="M166" s="19"/>
      <c r="N166" s="19"/>
      <c r="Q166" s="19"/>
      <c r="R166" s="19"/>
      <c r="S166" s="19"/>
      <c r="AF166" s="21" t="str">
        <f t="shared" si="20"/>
        <v>Diligencie la Modalidad de Selección</v>
      </c>
      <c r="AG166" s="23" t="e">
        <f t="shared" si="15"/>
        <v>#VALUE!</v>
      </c>
      <c r="AH166" s="23"/>
      <c r="AI166" s="24" t="e">
        <f t="shared" ca="1" si="16"/>
        <v>#VALUE!</v>
      </c>
      <c r="AJ166" s="24"/>
      <c r="AL166" s="25" t="str">
        <f t="shared" si="17"/>
        <v>Definir Estado</v>
      </c>
      <c r="AM166" s="24">
        <f t="shared" ca="1" si="18"/>
        <v>46210</v>
      </c>
      <c r="AN166" s="24">
        <f t="shared" si="19"/>
        <v>0</v>
      </c>
    </row>
    <row r="167" spans="8:40" ht="12">
      <c r="H167" s="19"/>
      <c r="I167" s="19"/>
      <c r="J167" s="19"/>
      <c r="M167" s="19"/>
      <c r="N167" s="19"/>
      <c r="Q167" s="19"/>
      <c r="R167" s="19"/>
      <c r="S167" s="19"/>
      <c r="AF167" s="21" t="str">
        <f t="shared" si="20"/>
        <v>Diligencie la Modalidad de Selección</v>
      </c>
      <c r="AG167" s="23" t="e">
        <f t="shared" si="15"/>
        <v>#VALUE!</v>
      </c>
      <c r="AH167" s="23"/>
      <c r="AI167" s="24" t="e">
        <f t="shared" ca="1" si="16"/>
        <v>#VALUE!</v>
      </c>
      <c r="AJ167" s="24"/>
      <c r="AL167" s="25" t="str">
        <f t="shared" si="17"/>
        <v>Definir Estado</v>
      </c>
      <c r="AM167" s="24">
        <f t="shared" ca="1" si="18"/>
        <v>46210</v>
      </c>
      <c r="AN167" s="24">
        <f t="shared" si="19"/>
        <v>0</v>
      </c>
    </row>
    <row r="168" spans="8:40" ht="12">
      <c r="H168" s="19"/>
      <c r="I168" s="19"/>
      <c r="J168" s="19"/>
      <c r="M168" s="19"/>
      <c r="N168" s="19"/>
      <c r="Q168" s="19"/>
      <c r="R168" s="19"/>
      <c r="S168" s="19"/>
      <c r="AF168" s="21" t="str">
        <f t="shared" si="20"/>
        <v>Diligencie la Modalidad de Selección</v>
      </c>
      <c r="AG168" s="23" t="e">
        <f t="shared" si="15"/>
        <v>#VALUE!</v>
      </c>
      <c r="AH168" s="23"/>
      <c r="AI168" s="24" t="e">
        <f t="shared" ca="1" si="16"/>
        <v>#VALUE!</v>
      </c>
      <c r="AJ168" s="24"/>
      <c r="AL168" s="25" t="str">
        <f t="shared" si="17"/>
        <v>Definir Estado</v>
      </c>
      <c r="AM168" s="24">
        <f t="shared" ca="1" si="18"/>
        <v>46210</v>
      </c>
      <c r="AN168" s="24">
        <f t="shared" si="19"/>
        <v>0</v>
      </c>
    </row>
    <row r="169" spans="8:40" ht="12">
      <c r="H169" s="19"/>
      <c r="I169" s="19"/>
      <c r="J169" s="19"/>
      <c r="M169" s="19"/>
      <c r="N169" s="19"/>
      <c r="Q169" s="19"/>
      <c r="R169" s="19"/>
      <c r="S169" s="19"/>
      <c r="AF169" s="21" t="str">
        <f t="shared" si="20"/>
        <v>Diligencie la Modalidad de Selección</v>
      </c>
      <c r="AG169" s="23" t="e">
        <f t="shared" si="15"/>
        <v>#VALUE!</v>
      </c>
      <c r="AH169" s="23"/>
      <c r="AI169" s="24" t="e">
        <f t="shared" ca="1" si="16"/>
        <v>#VALUE!</v>
      </c>
      <c r="AJ169" s="24"/>
      <c r="AL169" s="25" t="str">
        <f t="shared" si="17"/>
        <v>Definir Estado</v>
      </c>
      <c r="AM169" s="24">
        <f t="shared" ca="1" si="18"/>
        <v>46210</v>
      </c>
      <c r="AN169" s="24">
        <f t="shared" si="19"/>
        <v>0</v>
      </c>
    </row>
    <row r="170" spans="8:40" ht="12">
      <c r="H170" s="19"/>
      <c r="I170" s="19"/>
      <c r="J170" s="19"/>
      <c r="M170" s="19"/>
      <c r="N170" s="19"/>
      <c r="Q170" s="19"/>
      <c r="R170" s="19"/>
      <c r="S170" s="19"/>
      <c r="AF170" s="21" t="str">
        <f t="shared" si="20"/>
        <v>Diligencie la Modalidad de Selección</v>
      </c>
      <c r="AG170" s="23" t="e">
        <f t="shared" si="15"/>
        <v>#VALUE!</v>
      </c>
      <c r="AH170" s="23"/>
      <c r="AI170" s="24" t="e">
        <f t="shared" ca="1" si="16"/>
        <v>#VALUE!</v>
      </c>
      <c r="AJ170" s="24"/>
      <c r="AL170" s="25" t="str">
        <f t="shared" si="17"/>
        <v>Definir Estado</v>
      </c>
      <c r="AM170" s="24">
        <f t="shared" ca="1" si="18"/>
        <v>46210</v>
      </c>
      <c r="AN170" s="24">
        <f t="shared" si="19"/>
        <v>0</v>
      </c>
    </row>
    <row r="171" spans="8:40" ht="12">
      <c r="H171" s="19"/>
      <c r="I171" s="19"/>
      <c r="J171" s="19"/>
      <c r="M171" s="19"/>
      <c r="N171" s="19"/>
      <c r="Q171" s="19"/>
      <c r="R171" s="19"/>
      <c r="S171" s="19"/>
      <c r="AF171" s="21" t="str">
        <f t="shared" si="20"/>
        <v>Diligencie la Modalidad de Selección</v>
      </c>
      <c r="AG171" s="23" t="e">
        <f t="shared" si="15"/>
        <v>#VALUE!</v>
      </c>
      <c r="AH171" s="23"/>
      <c r="AI171" s="24" t="e">
        <f t="shared" ca="1" si="16"/>
        <v>#VALUE!</v>
      </c>
      <c r="AJ171" s="24"/>
      <c r="AL171" s="25" t="str">
        <f t="shared" si="17"/>
        <v>Definir Estado</v>
      </c>
      <c r="AM171" s="24">
        <f t="shared" ca="1" si="18"/>
        <v>46210</v>
      </c>
      <c r="AN171" s="24">
        <f t="shared" si="19"/>
        <v>0</v>
      </c>
    </row>
    <row r="172" spans="8:40" ht="12">
      <c r="H172" s="19"/>
      <c r="I172" s="19"/>
      <c r="J172" s="19"/>
      <c r="M172" s="19"/>
      <c r="N172" s="19"/>
      <c r="Q172" s="19"/>
      <c r="R172" s="19"/>
      <c r="S172" s="19"/>
      <c r="AF172" s="21" t="str">
        <f t="shared" si="20"/>
        <v>Diligencie la Modalidad de Selección</v>
      </c>
      <c r="AG172" s="23" t="e">
        <f t="shared" si="15"/>
        <v>#VALUE!</v>
      </c>
      <c r="AH172" s="23"/>
      <c r="AI172" s="24" t="e">
        <f t="shared" ca="1" si="16"/>
        <v>#VALUE!</v>
      </c>
      <c r="AJ172" s="24"/>
      <c r="AL172" s="25" t="str">
        <f t="shared" si="17"/>
        <v>Definir Estado</v>
      </c>
      <c r="AM172" s="24">
        <f t="shared" ca="1" si="18"/>
        <v>46210</v>
      </c>
      <c r="AN172" s="24">
        <f t="shared" si="19"/>
        <v>0</v>
      </c>
    </row>
    <row r="173" spans="8:40" ht="12">
      <c r="H173" s="19"/>
      <c r="I173" s="19"/>
      <c r="J173" s="19"/>
      <c r="M173" s="19"/>
      <c r="N173" s="19"/>
      <c r="Q173" s="19"/>
      <c r="R173" s="19"/>
      <c r="S173" s="19"/>
      <c r="AF173" s="21" t="str">
        <f t="shared" si="20"/>
        <v>Diligencie la Modalidad de Selección</v>
      </c>
      <c r="AG173" s="23" t="e">
        <f t="shared" si="15"/>
        <v>#VALUE!</v>
      </c>
      <c r="AH173" s="23"/>
      <c r="AI173" s="24" t="e">
        <f t="shared" ca="1" si="16"/>
        <v>#VALUE!</v>
      </c>
      <c r="AJ173" s="24"/>
      <c r="AL173" s="25" t="str">
        <f t="shared" si="17"/>
        <v>Definir Estado</v>
      </c>
      <c r="AM173" s="24">
        <f t="shared" ca="1" si="18"/>
        <v>46210</v>
      </c>
      <c r="AN173" s="24">
        <f t="shared" si="19"/>
        <v>0</v>
      </c>
    </row>
    <row r="174" spans="8:40" ht="12">
      <c r="H174" s="19"/>
      <c r="I174" s="19"/>
      <c r="J174" s="19"/>
      <c r="M174" s="19"/>
      <c r="N174" s="19"/>
      <c r="Q174" s="19"/>
      <c r="R174" s="19"/>
      <c r="S174" s="19"/>
      <c r="AF174" s="21" t="str">
        <f t="shared" si="20"/>
        <v>Diligencie la Modalidad de Selección</v>
      </c>
      <c r="AG174" s="23" t="e">
        <f t="shared" si="15"/>
        <v>#VALUE!</v>
      </c>
      <c r="AH174" s="23"/>
      <c r="AI174" s="24" t="e">
        <f t="shared" ca="1" si="16"/>
        <v>#VALUE!</v>
      </c>
      <c r="AJ174" s="24"/>
      <c r="AL174" s="25" t="str">
        <f t="shared" si="17"/>
        <v>Definir Estado</v>
      </c>
      <c r="AM174" s="24">
        <f t="shared" ca="1" si="18"/>
        <v>46210</v>
      </c>
      <c r="AN174" s="24">
        <f t="shared" si="19"/>
        <v>0</v>
      </c>
    </row>
    <row r="175" spans="8:40" ht="12">
      <c r="H175" s="19"/>
      <c r="I175" s="19"/>
      <c r="J175" s="19"/>
      <c r="M175" s="19"/>
      <c r="N175" s="19"/>
      <c r="Q175" s="19"/>
      <c r="R175" s="19"/>
      <c r="S175" s="19"/>
      <c r="AF175" s="21" t="str">
        <f t="shared" si="20"/>
        <v>Diligencie la Modalidad de Selección</v>
      </c>
      <c r="AG175" s="23" t="e">
        <f t="shared" si="15"/>
        <v>#VALUE!</v>
      </c>
      <c r="AH175" s="23"/>
      <c r="AI175" s="24" t="e">
        <f t="shared" ca="1" si="16"/>
        <v>#VALUE!</v>
      </c>
      <c r="AJ175" s="24"/>
      <c r="AL175" s="25" t="str">
        <f t="shared" si="17"/>
        <v>Definir Estado</v>
      </c>
      <c r="AM175" s="24">
        <f t="shared" ca="1" si="18"/>
        <v>46210</v>
      </c>
      <c r="AN175" s="24">
        <f t="shared" si="19"/>
        <v>0</v>
      </c>
    </row>
    <row r="176" spans="8:40" ht="12">
      <c r="H176" s="19"/>
      <c r="I176" s="19"/>
      <c r="J176" s="19"/>
      <c r="M176" s="19"/>
      <c r="N176" s="19"/>
      <c r="Q176" s="19"/>
      <c r="R176" s="19"/>
      <c r="S176" s="19"/>
      <c r="AF176" s="21" t="str">
        <f t="shared" si="20"/>
        <v>Diligencie la Modalidad de Selección</v>
      </c>
      <c r="AG176" s="23" t="e">
        <f t="shared" si="15"/>
        <v>#VALUE!</v>
      </c>
      <c r="AH176" s="23"/>
      <c r="AI176" s="24" t="e">
        <f t="shared" ca="1" si="16"/>
        <v>#VALUE!</v>
      </c>
      <c r="AJ176" s="24"/>
      <c r="AL176" s="25" t="str">
        <f t="shared" si="17"/>
        <v>Definir Estado</v>
      </c>
      <c r="AM176" s="24">
        <f t="shared" ca="1" si="18"/>
        <v>46210</v>
      </c>
      <c r="AN176" s="24">
        <f t="shared" si="19"/>
        <v>0</v>
      </c>
    </row>
    <row r="177" spans="8:40" ht="12">
      <c r="H177" s="19"/>
      <c r="I177" s="19"/>
      <c r="J177" s="19"/>
      <c r="M177" s="19"/>
      <c r="N177" s="19"/>
      <c r="Q177" s="19"/>
      <c r="R177" s="19"/>
      <c r="S177" s="19"/>
      <c r="AF177" s="21" t="str">
        <f t="shared" si="20"/>
        <v>Diligencie la Modalidad de Selección</v>
      </c>
      <c r="AG177" s="23" t="e">
        <f t="shared" si="15"/>
        <v>#VALUE!</v>
      </c>
      <c r="AH177" s="23"/>
      <c r="AI177" s="24" t="e">
        <f t="shared" ca="1" si="16"/>
        <v>#VALUE!</v>
      </c>
      <c r="AJ177" s="24"/>
      <c r="AL177" s="25" t="str">
        <f t="shared" si="17"/>
        <v>Definir Estado</v>
      </c>
      <c r="AM177" s="24">
        <f t="shared" ca="1" si="18"/>
        <v>46210</v>
      </c>
      <c r="AN177" s="24">
        <f t="shared" si="19"/>
        <v>0</v>
      </c>
    </row>
    <row r="178" spans="8:40" ht="12">
      <c r="H178" s="19"/>
      <c r="I178" s="19"/>
      <c r="J178" s="19"/>
      <c r="M178" s="19"/>
      <c r="N178" s="19"/>
      <c r="Q178" s="19"/>
      <c r="R178" s="19"/>
      <c r="S178" s="19"/>
      <c r="AF178" s="21" t="str">
        <f t="shared" si="20"/>
        <v>Diligencie la Modalidad de Selección</v>
      </c>
      <c r="AG178" s="23" t="e">
        <f t="shared" si="15"/>
        <v>#VALUE!</v>
      </c>
      <c r="AH178" s="23"/>
      <c r="AI178" s="24" t="e">
        <f t="shared" ca="1" si="16"/>
        <v>#VALUE!</v>
      </c>
      <c r="AJ178" s="24"/>
      <c r="AL178" s="25" t="str">
        <f t="shared" si="17"/>
        <v>Definir Estado</v>
      </c>
      <c r="AM178" s="24">
        <f t="shared" ca="1" si="18"/>
        <v>46210</v>
      </c>
      <c r="AN178" s="24">
        <f t="shared" si="19"/>
        <v>0</v>
      </c>
    </row>
    <row r="179" spans="8:40" ht="12">
      <c r="H179" s="19"/>
      <c r="I179" s="19"/>
      <c r="J179" s="19"/>
      <c r="M179" s="19"/>
      <c r="N179" s="19"/>
      <c r="Q179" s="19"/>
      <c r="R179" s="19"/>
      <c r="S179" s="19"/>
      <c r="AF179" s="21" t="str">
        <f t="shared" si="20"/>
        <v>Diligencie la Modalidad de Selección</v>
      </c>
      <c r="AG179" s="23" t="e">
        <f t="shared" si="15"/>
        <v>#VALUE!</v>
      </c>
      <c r="AH179" s="23"/>
      <c r="AI179" s="24" t="e">
        <f t="shared" ca="1" si="16"/>
        <v>#VALUE!</v>
      </c>
      <c r="AJ179" s="24"/>
      <c r="AL179" s="25" t="str">
        <f t="shared" si="17"/>
        <v>Definir Estado</v>
      </c>
      <c r="AM179" s="24">
        <f t="shared" ca="1" si="18"/>
        <v>46210</v>
      </c>
      <c r="AN179" s="24">
        <f t="shared" si="19"/>
        <v>0</v>
      </c>
    </row>
    <row r="180" spans="8:40" ht="12">
      <c r="H180" s="19"/>
      <c r="I180" s="19"/>
      <c r="J180" s="19"/>
      <c r="M180" s="19"/>
      <c r="N180" s="19"/>
      <c r="Q180" s="19"/>
      <c r="R180" s="19"/>
      <c r="S180" s="19"/>
      <c r="AF180" s="21" t="str">
        <f t="shared" si="20"/>
        <v>Diligencie la Modalidad de Selección</v>
      </c>
      <c r="AG180" s="23" t="e">
        <f t="shared" si="15"/>
        <v>#VALUE!</v>
      </c>
      <c r="AH180" s="23"/>
      <c r="AI180" s="24" t="e">
        <f t="shared" ca="1" si="16"/>
        <v>#VALUE!</v>
      </c>
      <c r="AJ180" s="24"/>
      <c r="AL180" s="25" t="str">
        <f t="shared" si="17"/>
        <v>Definir Estado</v>
      </c>
      <c r="AM180" s="24">
        <f t="shared" ca="1" si="18"/>
        <v>46210</v>
      </c>
      <c r="AN180" s="24">
        <f t="shared" si="19"/>
        <v>0</v>
      </c>
    </row>
    <row r="181" spans="8:40" ht="12">
      <c r="H181" s="19"/>
      <c r="I181" s="19"/>
      <c r="J181" s="19"/>
      <c r="M181" s="19"/>
      <c r="N181" s="19"/>
      <c r="Q181" s="19"/>
      <c r="R181" s="19"/>
      <c r="S181" s="19"/>
      <c r="AF181" s="21" t="str">
        <f t="shared" si="20"/>
        <v>Diligencie la Modalidad de Selección</v>
      </c>
      <c r="AG181" s="23" t="e">
        <f t="shared" si="15"/>
        <v>#VALUE!</v>
      </c>
      <c r="AH181" s="23"/>
      <c r="AI181" s="24" t="e">
        <f t="shared" ca="1" si="16"/>
        <v>#VALUE!</v>
      </c>
      <c r="AJ181" s="24"/>
      <c r="AL181" s="25" t="str">
        <f t="shared" si="17"/>
        <v>Definir Estado</v>
      </c>
      <c r="AM181" s="24">
        <f t="shared" ca="1" si="18"/>
        <v>46210</v>
      </c>
      <c r="AN181" s="24">
        <f t="shared" si="19"/>
        <v>0</v>
      </c>
    </row>
    <row r="182" spans="8:40" ht="12">
      <c r="H182" s="19"/>
      <c r="I182" s="19"/>
      <c r="J182" s="19"/>
      <c r="M182" s="19"/>
      <c r="N182" s="19"/>
      <c r="Q182" s="19"/>
      <c r="R182" s="19"/>
      <c r="S182" s="19"/>
      <c r="AF182" s="21" t="str">
        <f t="shared" si="20"/>
        <v>Diligencie la Modalidad de Selección</v>
      </c>
      <c r="AG182" s="23" t="e">
        <f t="shared" si="15"/>
        <v>#VALUE!</v>
      </c>
      <c r="AH182" s="23"/>
      <c r="AI182" s="24" t="e">
        <f t="shared" ca="1" si="16"/>
        <v>#VALUE!</v>
      </c>
      <c r="AJ182" s="24"/>
      <c r="AL182" s="25" t="str">
        <f t="shared" si="17"/>
        <v>Definir Estado</v>
      </c>
      <c r="AM182" s="24">
        <f t="shared" ca="1" si="18"/>
        <v>46210</v>
      </c>
      <c r="AN182" s="24">
        <f t="shared" si="19"/>
        <v>0</v>
      </c>
    </row>
    <row r="183" spans="8:40" ht="12">
      <c r="H183" s="19"/>
      <c r="I183" s="19"/>
      <c r="J183" s="19"/>
      <c r="M183" s="19"/>
      <c r="N183" s="19"/>
      <c r="Q183" s="19"/>
      <c r="R183" s="19"/>
      <c r="S183" s="19"/>
      <c r="AF183" s="21" t="str">
        <f t="shared" si="20"/>
        <v>Diligencie la Modalidad de Selección</v>
      </c>
      <c r="AG183" s="23" t="e">
        <f t="shared" si="15"/>
        <v>#VALUE!</v>
      </c>
      <c r="AH183" s="23"/>
      <c r="AI183" s="24" t="e">
        <f t="shared" ca="1" si="16"/>
        <v>#VALUE!</v>
      </c>
      <c r="AJ183" s="24"/>
      <c r="AL183" s="25" t="str">
        <f t="shared" si="17"/>
        <v>Definir Estado</v>
      </c>
      <c r="AM183" s="24">
        <f t="shared" ca="1" si="18"/>
        <v>46210</v>
      </c>
      <c r="AN183" s="24">
        <f t="shared" si="19"/>
        <v>0</v>
      </c>
    </row>
    <row r="184" spans="8:40" ht="12">
      <c r="H184" s="19"/>
      <c r="I184" s="19"/>
      <c r="J184" s="19"/>
      <c r="M184" s="19"/>
      <c r="N184" s="19"/>
      <c r="Q184" s="19"/>
      <c r="R184" s="19"/>
      <c r="S184" s="19"/>
      <c r="AF184" s="21" t="str">
        <f t="shared" si="20"/>
        <v>Diligencie la Modalidad de Selección</v>
      </c>
      <c r="AG184" s="23" t="e">
        <f t="shared" si="15"/>
        <v>#VALUE!</v>
      </c>
      <c r="AH184" s="23"/>
      <c r="AI184" s="24" t="e">
        <f t="shared" ca="1" si="16"/>
        <v>#VALUE!</v>
      </c>
      <c r="AJ184" s="24"/>
      <c r="AL184" s="25" t="str">
        <f t="shared" si="17"/>
        <v>Definir Estado</v>
      </c>
      <c r="AM184" s="24">
        <f t="shared" ca="1" si="18"/>
        <v>46210</v>
      </c>
      <c r="AN184" s="24">
        <f t="shared" si="19"/>
        <v>0</v>
      </c>
    </row>
    <row r="185" spans="8:40" ht="12">
      <c r="H185" s="19"/>
      <c r="I185" s="19"/>
      <c r="J185" s="19"/>
      <c r="M185" s="19"/>
      <c r="N185" s="19"/>
      <c r="Q185" s="19"/>
      <c r="R185" s="19"/>
      <c r="S185" s="19"/>
      <c r="AF185" s="21" t="str">
        <f t="shared" si="20"/>
        <v>Diligencie la Modalidad de Selección</v>
      </c>
      <c r="AG185" s="23" t="e">
        <f t="shared" si="15"/>
        <v>#VALUE!</v>
      </c>
      <c r="AH185" s="23"/>
      <c r="AI185" s="24" t="e">
        <f t="shared" ca="1" si="16"/>
        <v>#VALUE!</v>
      </c>
      <c r="AJ185" s="24"/>
      <c r="AL185" s="25" t="str">
        <f t="shared" si="17"/>
        <v>Definir Estado</v>
      </c>
      <c r="AM185" s="24">
        <f t="shared" ca="1" si="18"/>
        <v>46210</v>
      </c>
      <c r="AN185" s="24">
        <f t="shared" si="19"/>
        <v>0</v>
      </c>
    </row>
    <row r="186" spans="8:40" ht="12">
      <c r="H186" s="19"/>
      <c r="I186" s="19"/>
      <c r="J186" s="19"/>
      <c r="M186" s="19"/>
      <c r="N186" s="19"/>
      <c r="Q186" s="19"/>
      <c r="R186" s="19"/>
      <c r="S186" s="19"/>
      <c r="AF186" s="21" t="str">
        <f t="shared" si="20"/>
        <v>Diligencie la Modalidad de Selección</v>
      </c>
      <c r="AG186" s="23" t="e">
        <f t="shared" si="15"/>
        <v>#VALUE!</v>
      </c>
      <c r="AH186" s="23"/>
      <c r="AI186" s="24" t="e">
        <f t="shared" ca="1" si="16"/>
        <v>#VALUE!</v>
      </c>
      <c r="AJ186" s="24"/>
      <c r="AL186" s="25" t="str">
        <f t="shared" si="17"/>
        <v>Definir Estado</v>
      </c>
      <c r="AM186" s="24">
        <f t="shared" ca="1" si="18"/>
        <v>46210</v>
      </c>
      <c r="AN186" s="24">
        <f t="shared" si="19"/>
        <v>0</v>
      </c>
    </row>
    <row r="187" spans="8:40" ht="12">
      <c r="H187" s="19"/>
      <c r="I187" s="19"/>
      <c r="J187" s="19"/>
      <c r="M187" s="19"/>
      <c r="N187" s="19"/>
      <c r="Q187" s="19"/>
      <c r="R187" s="19"/>
      <c r="S187" s="19"/>
      <c r="AF187" s="21" t="str">
        <f t="shared" si="20"/>
        <v>Diligencie la Modalidad de Selección</v>
      </c>
      <c r="AG187" s="23" t="e">
        <f t="shared" si="15"/>
        <v>#VALUE!</v>
      </c>
      <c r="AH187" s="23"/>
      <c r="AI187" s="24" t="e">
        <f t="shared" ca="1" si="16"/>
        <v>#VALUE!</v>
      </c>
      <c r="AJ187" s="24"/>
      <c r="AL187" s="25" t="str">
        <f t="shared" si="17"/>
        <v>Definir Estado</v>
      </c>
      <c r="AM187" s="24">
        <f t="shared" ca="1" si="18"/>
        <v>46210</v>
      </c>
      <c r="AN187" s="24">
        <f t="shared" si="19"/>
        <v>0</v>
      </c>
    </row>
    <row r="188" spans="8:40" ht="12">
      <c r="H188" s="19"/>
      <c r="I188" s="19"/>
      <c r="J188" s="19"/>
      <c r="M188" s="19"/>
      <c r="N188" s="19"/>
      <c r="Q188" s="19"/>
      <c r="R188" s="19"/>
      <c r="S188" s="19"/>
      <c r="AF188" s="21" t="str">
        <f t="shared" si="20"/>
        <v>Diligencie la Modalidad de Selección</v>
      </c>
      <c r="AG188" s="23" t="e">
        <f t="shared" si="15"/>
        <v>#VALUE!</v>
      </c>
      <c r="AH188" s="23"/>
      <c r="AI188" s="24" t="e">
        <f t="shared" ca="1" si="16"/>
        <v>#VALUE!</v>
      </c>
      <c r="AJ188" s="24"/>
      <c r="AL188" s="25" t="str">
        <f t="shared" si="17"/>
        <v>Definir Estado</v>
      </c>
      <c r="AM188" s="24">
        <f t="shared" ca="1" si="18"/>
        <v>46210</v>
      </c>
      <c r="AN188" s="24">
        <f t="shared" si="19"/>
        <v>0</v>
      </c>
    </row>
    <row r="189" spans="8:40" ht="12">
      <c r="H189" s="19"/>
      <c r="I189" s="19"/>
      <c r="J189" s="19"/>
      <c r="M189" s="19"/>
      <c r="N189" s="19"/>
      <c r="Q189" s="19"/>
      <c r="R189" s="19"/>
      <c r="S189" s="19"/>
      <c r="AF189" s="21" t="str">
        <f t="shared" si="20"/>
        <v>Diligencie la Modalidad de Selección</v>
      </c>
      <c r="AG189" s="23" t="e">
        <f t="shared" si="15"/>
        <v>#VALUE!</v>
      </c>
      <c r="AH189" s="23"/>
      <c r="AI189" s="24" t="e">
        <f t="shared" ca="1" si="16"/>
        <v>#VALUE!</v>
      </c>
      <c r="AJ189" s="24"/>
      <c r="AL189" s="25" t="str">
        <f t="shared" si="17"/>
        <v>Definir Estado</v>
      </c>
      <c r="AM189" s="24">
        <f t="shared" ca="1" si="18"/>
        <v>46210</v>
      </c>
      <c r="AN189" s="24">
        <f t="shared" si="19"/>
        <v>0</v>
      </c>
    </row>
    <row r="190" spans="8:40" ht="12">
      <c r="H190" s="19"/>
      <c r="I190" s="19"/>
      <c r="J190" s="19"/>
      <c r="M190" s="19"/>
      <c r="N190" s="19"/>
      <c r="Q190" s="19"/>
      <c r="R190" s="19"/>
      <c r="S190" s="19"/>
      <c r="AF190" s="21" t="str">
        <f t="shared" si="20"/>
        <v>Diligencie la Modalidad de Selección</v>
      </c>
      <c r="AG190" s="23" t="e">
        <f t="shared" si="15"/>
        <v>#VALUE!</v>
      </c>
      <c r="AH190" s="23"/>
      <c r="AI190" s="24" t="e">
        <f t="shared" ca="1" si="16"/>
        <v>#VALUE!</v>
      </c>
      <c r="AJ190" s="24"/>
      <c r="AL190" s="25" t="str">
        <f t="shared" si="17"/>
        <v>Definir Estado</v>
      </c>
      <c r="AM190" s="24">
        <f t="shared" ca="1" si="18"/>
        <v>46210</v>
      </c>
      <c r="AN190" s="24">
        <f t="shared" si="19"/>
        <v>0</v>
      </c>
    </row>
    <row r="191" spans="8:40" ht="12">
      <c r="H191" s="19"/>
      <c r="I191" s="19"/>
      <c r="J191" s="19"/>
      <c r="M191" s="19"/>
      <c r="N191" s="19"/>
      <c r="Q191" s="19"/>
      <c r="R191" s="19"/>
      <c r="S191" s="19"/>
      <c r="AF191" s="21" t="str">
        <f t="shared" si="20"/>
        <v>Diligencie la Modalidad de Selección</v>
      </c>
      <c r="AG191" s="23" t="e">
        <f t="shared" si="15"/>
        <v>#VALUE!</v>
      </c>
      <c r="AH191" s="23"/>
      <c r="AI191" s="24" t="e">
        <f t="shared" ca="1" si="16"/>
        <v>#VALUE!</v>
      </c>
      <c r="AJ191" s="24"/>
      <c r="AL191" s="25" t="str">
        <f t="shared" si="17"/>
        <v>Definir Estado</v>
      </c>
      <c r="AM191" s="24">
        <f t="shared" ca="1" si="18"/>
        <v>46210</v>
      </c>
      <c r="AN191" s="24">
        <f t="shared" si="19"/>
        <v>0</v>
      </c>
    </row>
    <row r="192" spans="8:40" ht="12">
      <c r="H192" s="19"/>
      <c r="I192" s="19"/>
      <c r="J192" s="19"/>
      <c r="M192" s="19"/>
      <c r="N192" s="19"/>
      <c r="Q192" s="19"/>
      <c r="R192" s="19"/>
      <c r="S192" s="19"/>
      <c r="AF192" s="21" t="str">
        <f t="shared" si="20"/>
        <v>Diligencie la Modalidad de Selección</v>
      </c>
      <c r="AG192" s="23" t="e">
        <f t="shared" si="15"/>
        <v>#VALUE!</v>
      </c>
      <c r="AH192" s="23"/>
      <c r="AI192" s="24" t="e">
        <f t="shared" ca="1" si="16"/>
        <v>#VALUE!</v>
      </c>
      <c r="AJ192" s="24"/>
      <c r="AL192" s="25" t="str">
        <f t="shared" si="17"/>
        <v>Definir Estado</v>
      </c>
      <c r="AM192" s="24">
        <f t="shared" ca="1" si="18"/>
        <v>46210</v>
      </c>
      <c r="AN192" s="24">
        <f t="shared" si="19"/>
        <v>0</v>
      </c>
    </row>
    <row r="193" spans="8:40" ht="12">
      <c r="H193" s="19"/>
      <c r="I193" s="19"/>
      <c r="J193" s="19"/>
      <c r="M193" s="19"/>
      <c r="N193" s="19"/>
      <c r="Q193" s="19"/>
      <c r="R193" s="19"/>
      <c r="S193" s="19"/>
      <c r="AF193" s="21" t="str">
        <f t="shared" si="20"/>
        <v>Diligencie la Modalidad de Selección</v>
      </c>
      <c r="AG193" s="23" t="e">
        <f t="shared" si="15"/>
        <v>#VALUE!</v>
      </c>
      <c r="AH193" s="23"/>
      <c r="AI193" s="24" t="e">
        <f t="shared" ca="1" si="16"/>
        <v>#VALUE!</v>
      </c>
      <c r="AJ193" s="24"/>
      <c r="AL193" s="25" t="str">
        <f t="shared" si="17"/>
        <v>Definir Estado</v>
      </c>
      <c r="AM193" s="24">
        <f t="shared" ca="1" si="18"/>
        <v>46210</v>
      </c>
      <c r="AN193" s="24">
        <f t="shared" si="19"/>
        <v>0</v>
      </c>
    </row>
    <row r="194" spans="8:40" ht="12">
      <c r="H194" s="19"/>
      <c r="I194" s="19"/>
      <c r="J194" s="19"/>
      <c r="M194" s="19"/>
      <c r="N194" s="19"/>
      <c r="Q194" s="19"/>
      <c r="R194" s="19"/>
      <c r="S194" s="19"/>
      <c r="AF194" s="21" t="str">
        <f t="shared" si="20"/>
        <v>Diligencie la Modalidad de Selección</v>
      </c>
      <c r="AG194" s="23" t="e">
        <f t="shared" ref="AG194:AG257" si="21">L194+AF194</f>
        <v>#VALUE!</v>
      </c>
      <c r="AH194" s="23"/>
      <c r="AI194" s="24" t="e">
        <f t="shared" ref="AI194:AI257" ca="1" si="22">IF(AH194="",_xlfn.DAYS(AG194,TODAY()),_xlfn.DAYS(AH194,TODAY()))</f>
        <v>#VALUE!</v>
      </c>
      <c r="AJ194" s="24"/>
      <c r="AL194" s="25" t="str">
        <f t="shared" ref="AL194:AL262" si="23">IF(AJ194&lt;&gt;0,AJ194,IF(AD194="0",AE194,IF(AD194&lt;&gt;"",$AD$1,IF(AC194&lt;&gt;"",$AC$1,IF(AB194&lt;&gt;"",$AB$1,IF(AA194&lt;&gt;"",$AA$1,IF(Z194&lt;&gt;"",$Z$1,IF(Y194&lt;&gt;"",$Y$1,IF(X194&lt;&gt;"",$X$1,IF(W194&lt;&gt;"",$W$1,IF(V194&lt;&gt;"",$V$1,IF(U194&lt;&gt;"",$U$1,IF(T194&lt;&gt;"",$T$1,IF(I194&lt;&gt;"",$I$1,IF(H194="CANCELADO","CANCELADO",IF(H194&lt;&gt;"",$H$1,"Definir Estado"))))))))))))))))</f>
        <v>Definir Estado</v>
      </c>
      <c r="AM194" s="24">
        <f t="shared" ref="AM194:AM262" ca="1" si="24">TODAY()-L194+1</f>
        <v>46210</v>
      </c>
      <c r="AN194" s="24">
        <f t="shared" ref="AN194:AN262" si="25">AK194-L194</f>
        <v>0</v>
      </c>
    </row>
    <row r="195" spans="8:40" ht="12">
      <c r="H195" s="19"/>
      <c r="I195" s="19"/>
      <c r="J195" s="19"/>
      <c r="M195" s="19"/>
      <c r="N195" s="19"/>
      <c r="Q195" s="19"/>
      <c r="R195" s="19"/>
      <c r="S195" s="19"/>
      <c r="AF195" s="21" t="str">
        <f t="shared" ref="AF195:AF262" si="26">IF(F195="Licitación Pública",90,IF(F195="Concurso de Méritos",50,IF(F195="Selec. Abreviada Menor Cuantía",60,IF(F195="Selec. Abreviada Subasta Inversa",50,IF(F195="Selec. Abreviada Acuerdo Marco de Precios",20,IF(F195="Selec. Abreviada Bolsa de Productos",27,IF(F195="Decreto 092/2017 - Competitivo",25,IF(F195="Mínima Cuantía",20,IF(F195="Mínima Cuantía - Grandes Superficies",20,"Diligencie la Modalidad de Selección")))))))))</f>
        <v>Diligencie la Modalidad de Selección</v>
      </c>
      <c r="AG195" s="23" t="e">
        <f t="shared" si="21"/>
        <v>#VALUE!</v>
      </c>
      <c r="AH195" s="23"/>
      <c r="AI195" s="24" t="e">
        <f t="shared" ca="1" si="22"/>
        <v>#VALUE!</v>
      </c>
      <c r="AJ195" s="24"/>
      <c r="AL195" s="25" t="str">
        <f t="shared" si="23"/>
        <v>Definir Estado</v>
      </c>
      <c r="AM195" s="24">
        <f t="shared" ca="1" si="24"/>
        <v>46210</v>
      </c>
      <c r="AN195" s="24">
        <f t="shared" si="25"/>
        <v>0</v>
      </c>
    </row>
    <row r="196" spans="8:40" ht="12">
      <c r="H196" s="19"/>
      <c r="I196" s="19"/>
      <c r="J196" s="19"/>
      <c r="M196" s="19"/>
      <c r="N196" s="19"/>
      <c r="Q196" s="19"/>
      <c r="R196" s="19"/>
      <c r="S196" s="19"/>
      <c r="AF196" s="21" t="str">
        <f t="shared" si="26"/>
        <v>Diligencie la Modalidad de Selección</v>
      </c>
      <c r="AG196" s="23" t="e">
        <f t="shared" si="21"/>
        <v>#VALUE!</v>
      </c>
      <c r="AH196" s="23"/>
      <c r="AI196" s="24" t="e">
        <f t="shared" ca="1" si="22"/>
        <v>#VALUE!</v>
      </c>
      <c r="AJ196" s="24"/>
      <c r="AL196" s="25" t="str">
        <f t="shared" si="23"/>
        <v>Definir Estado</v>
      </c>
      <c r="AM196" s="24">
        <f t="shared" ca="1" si="24"/>
        <v>46210</v>
      </c>
      <c r="AN196" s="24">
        <f t="shared" si="25"/>
        <v>0</v>
      </c>
    </row>
    <row r="197" spans="8:40" ht="12">
      <c r="H197" s="19"/>
      <c r="I197" s="19"/>
      <c r="J197" s="19"/>
      <c r="M197" s="19"/>
      <c r="N197" s="19"/>
      <c r="Q197" s="19"/>
      <c r="R197" s="19"/>
      <c r="S197" s="19"/>
      <c r="AF197" s="21" t="str">
        <f t="shared" si="26"/>
        <v>Diligencie la Modalidad de Selección</v>
      </c>
      <c r="AG197" s="23" t="e">
        <f t="shared" si="21"/>
        <v>#VALUE!</v>
      </c>
      <c r="AH197" s="23"/>
      <c r="AI197" s="24" t="e">
        <f t="shared" ca="1" si="22"/>
        <v>#VALUE!</v>
      </c>
      <c r="AJ197" s="24"/>
      <c r="AL197" s="25" t="str">
        <f t="shared" si="23"/>
        <v>Definir Estado</v>
      </c>
      <c r="AM197" s="24">
        <f t="shared" ca="1" si="24"/>
        <v>46210</v>
      </c>
      <c r="AN197" s="24">
        <f t="shared" si="25"/>
        <v>0</v>
      </c>
    </row>
    <row r="198" spans="8:40" ht="12">
      <c r="H198" s="19"/>
      <c r="I198" s="19"/>
      <c r="J198" s="19"/>
      <c r="M198" s="19"/>
      <c r="N198" s="19"/>
      <c r="Q198" s="19"/>
      <c r="R198" s="19"/>
      <c r="S198" s="19"/>
      <c r="AF198" s="21" t="str">
        <f t="shared" si="26"/>
        <v>Diligencie la Modalidad de Selección</v>
      </c>
      <c r="AG198" s="23" t="e">
        <f t="shared" si="21"/>
        <v>#VALUE!</v>
      </c>
      <c r="AH198" s="23"/>
      <c r="AI198" s="24" t="e">
        <f t="shared" ca="1" si="22"/>
        <v>#VALUE!</v>
      </c>
      <c r="AJ198" s="24"/>
      <c r="AL198" s="25" t="str">
        <f t="shared" si="23"/>
        <v>Definir Estado</v>
      </c>
      <c r="AM198" s="24">
        <f t="shared" ca="1" si="24"/>
        <v>46210</v>
      </c>
      <c r="AN198" s="24">
        <f t="shared" si="25"/>
        <v>0</v>
      </c>
    </row>
    <row r="199" spans="8:40" ht="12">
      <c r="H199" s="19"/>
      <c r="I199" s="19"/>
      <c r="J199" s="19"/>
      <c r="M199" s="19"/>
      <c r="N199" s="19"/>
      <c r="Q199" s="19"/>
      <c r="R199" s="19"/>
      <c r="S199" s="19"/>
      <c r="AF199" s="21" t="str">
        <f t="shared" si="26"/>
        <v>Diligencie la Modalidad de Selección</v>
      </c>
      <c r="AG199" s="23" t="e">
        <f t="shared" si="21"/>
        <v>#VALUE!</v>
      </c>
      <c r="AH199" s="23"/>
      <c r="AI199" s="24" t="e">
        <f t="shared" ca="1" si="22"/>
        <v>#VALUE!</v>
      </c>
      <c r="AJ199" s="24"/>
      <c r="AL199" s="25" t="str">
        <f t="shared" si="23"/>
        <v>Definir Estado</v>
      </c>
      <c r="AM199" s="24">
        <f t="shared" ca="1" si="24"/>
        <v>46210</v>
      </c>
      <c r="AN199" s="24">
        <f t="shared" si="25"/>
        <v>0</v>
      </c>
    </row>
    <row r="200" spans="8:40" ht="12">
      <c r="H200" s="19"/>
      <c r="I200" s="19"/>
      <c r="J200" s="19"/>
      <c r="M200" s="19"/>
      <c r="N200" s="19"/>
      <c r="Q200" s="19"/>
      <c r="R200" s="19"/>
      <c r="S200" s="19"/>
      <c r="AF200" s="21" t="str">
        <f t="shared" si="26"/>
        <v>Diligencie la Modalidad de Selección</v>
      </c>
      <c r="AG200" s="23" t="e">
        <f t="shared" si="21"/>
        <v>#VALUE!</v>
      </c>
      <c r="AH200" s="23"/>
      <c r="AI200" s="24" t="e">
        <f t="shared" ca="1" si="22"/>
        <v>#VALUE!</v>
      </c>
      <c r="AJ200" s="24"/>
      <c r="AL200" s="25" t="str">
        <f t="shared" si="23"/>
        <v>Definir Estado</v>
      </c>
      <c r="AM200" s="24">
        <f t="shared" ca="1" si="24"/>
        <v>46210</v>
      </c>
      <c r="AN200" s="24">
        <f t="shared" si="25"/>
        <v>0</v>
      </c>
    </row>
    <row r="201" spans="8:40" ht="12">
      <c r="H201" s="19"/>
      <c r="I201" s="19"/>
      <c r="J201" s="19"/>
      <c r="M201" s="19"/>
      <c r="N201" s="19"/>
      <c r="Q201" s="19"/>
      <c r="R201" s="19"/>
      <c r="S201" s="19"/>
      <c r="AF201" s="21" t="str">
        <f t="shared" si="26"/>
        <v>Diligencie la Modalidad de Selección</v>
      </c>
      <c r="AG201" s="23" t="e">
        <f t="shared" si="21"/>
        <v>#VALUE!</v>
      </c>
      <c r="AH201" s="23"/>
      <c r="AI201" s="24" t="e">
        <f t="shared" ca="1" si="22"/>
        <v>#VALUE!</v>
      </c>
      <c r="AJ201" s="24"/>
      <c r="AL201" s="25" t="str">
        <f t="shared" si="23"/>
        <v>Definir Estado</v>
      </c>
      <c r="AM201" s="24">
        <f t="shared" ca="1" si="24"/>
        <v>46210</v>
      </c>
      <c r="AN201" s="24">
        <f t="shared" si="25"/>
        <v>0</v>
      </c>
    </row>
    <row r="202" spans="8:40" ht="12">
      <c r="H202" s="19"/>
      <c r="I202" s="19"/>
      <c r="J202" s="19"/>
      <c r="M202" s="19"/>
      <c r="N202" s="19"/>
      <c r="Q202" s="19"/>
      <c r="R202" s="19"/>
      <c r="S202" s="19"/>
      <c r="AF202" s="21" t="str">
        <f t="shared" si="26"/>
        <v>Diligencie la Modalidad de Selección</v>
      </c>
      <c r="AG202" s="23" t="e">
        <f t="shared" si="21"/>
        <v>#VALUE!</v>
      </c>
      <c r="AH202" s="23"/>
      <c r="AI202" s="24" t="e">
        <f t="shared" ca="1" si="22"/>
        <v>#VALUE!</v>
      </c>
      <c r="AJ202" s="24"/>
      <c r="AL202" s="25" t="str">
        <f t="shared" si="23"/>
        <v>Definir Estado</v>
      </c>
      <c r="AM202" s="24">
        <f t="shared" ca="1" si="24"/>
        <v>46210</v>
      </c>
      <c r="AN202" s="24">
        <f t="shared" si="25"/>
        <v>0</v>
      </c>
    </row>
    <row r="203" spans="8:40" ht="12">
      <c r="H203" s="19"/>
      <c r="I203" s="19"/>
      <c r="J203" s="19"/>
      <c r="M203" s="19"/>
      <c r="N203" s="19"/>
      <c r="Q203" s="19"/>
      <c r="R203" s="19"/>
      <c r="S203" s="19"/>
      <c r="AF203" s="21" t="str">
        <f t="shared" si="26"/>
        <v>Diligencie la Modalidad de Selección</v>
      </c>
      <c r="AG203" s="23" t="e">
        <f t="shared" si="21"/>
        <v>#VALUE!</v>
      </c>
      <c r="AH203" s="23"/>
      <c r="AI203" s="24" t="e">
        <f t="shared" ca="1" si="22"/>
        <v>#VALUE!</v>
      </c>
      <c r="AJ203" s="24"/>
      <c r="AL203" s="25" t="str">
        <f t="shared" si="23"/>
        <v>Definir Estado</v>
      </c>
      <c r="AM203" s="24">
        <f t="shared" ca="1" si="24"/>
        <v>46210</v>
      </c>
      <c r="AN203" s="24">
        <f t="shared" si="25"/>
        <v>0</v>
      </c>
    </row>
    <row r="204" spans="8:40" ht="12">
      <c r="H204" s="19"/>
      <c r="I204" s="19"/>
      <c r="J204" s="19"/>
      <c r="M204" s="19"/>
      <c r="N204" s="19"/>
      <c r="Q204" s="19"/>
      <c r="R204" s="19"/>
      <c r="S204" s="19"/>
      <c r="AF204" s="21" t="str">
        <f t="shared" si="26"/>
        <v>Diligencie la Modalidad de Selección</v>
      </c>
      <c r="AG204" s="23" t="e">
        <f t="shared" si="21"/>
        <v>#VALUE!</v>
      </c>
      <c r="AH204" s="23"/>
      <c r="AI204" s="24" t="e">
        <f t="shared" ca="1" si="22"/>
        <v>#VALUE!</v>
      </c>
      <c r="AJ204" s="24"/>
      <c r="AL204" s="25" t="str">
        <f t="shared" si="23"/>
        <v>Definir Estado</v>
      </c>
      <c r="AM204" s="24">
        <f t="shared" ca="1" si="24"/>
        <v>46210</v>
      </c>
      <c r="AN204" s="24">
        <f t="shared" si="25"/>
        <v>0</v>
      </c>
    </row>
    <row r="205" spans="8:40" ht="12">
      <c r="H205" s="19"/>
      <c r="I205" s="19"/>
      <c r="J205" s="19"/>
      <c r="M205" s="19"/>
      <c r="N205" s="19"/>
      <c r="Q205" s="19"/>
      <c r="R205" s="19"/>
      <c r="S205" s="19"/>
      <c r="AF205" s="21" t="str">
        <f t="shared" si="26"/>
        <v>Diligencie la Modalidad de Selección</v>
      </c>
      <c r="AG205" s="23" t="e">
        <f t="shared" si="21"/>
        <v>#VALUE!</v>
      </c>
      <c r="AH205" s="23"/>
      <c r="AI205" s="24" t="e">
        <f t="shared" ca="1" si="22"/>
        <v>#VALUE!</v>
      </c>
      <c r="AJ205" s="24"/>
      <c r="AL205" s="25" t="str">
        <f t="shared" si="23"/>
        <v>Definir Estado</v>
      </c>
      <c r="AM205" s="24">
        <f t="shared" ca="1" si="24"/>
        <v>46210</v>
      </c>
      <c r="AN205" s="24">
        <f t="shared" si="25"/>
        <v>0</v>
      </c>
    </row>
    <row r="206" spans="8:40" ht="12">
      <c r="H206" s="19"/>
      <c r="I206" s="19"/>
      <c r="J206" s="19"/>
      <c r="M206" s="19"/>
      <c r="N206" s="19"/>
      <c r="Q206" s="19"/>
      <c r="R206" s="19"/>
      <c r="S206" s="19"/>
      <c r="AF206" s="21" t="str">
        <f t="shared" si="26"/>
        <v>Diligencie la Modalidad de Selección</v>
      </c>
      <c r="AG206" s="23" t="e">
        <f t="shared" si="21"/>
        <v>#VALUE!</v>
      </c>
      <c r="AH206" s="23"/>
      <c r="AI206" s="24" t="e">
        <f t="shared" ca="1" si="22"/>
        <v>#VALUE!</v>
      </c>
      <c r="AJ206" s="24"/>
      <c r="AL206" s="25" t="str">
        <f t="shared" si="23"/>
        <v>Definir Estado</v>
      </c>
      <c r="AM206" s="24">
        <f t="shared" ca="1" si="24"/>
        <v>46210</v>
      </c>
      <c r="AN206" s="24">
        <f t="shared" si="25"/>
        <v>0</v>
      </c>
    </row>
    <row r="207" spans="8:40" ht="12">
      <c r="H207" s="19"/>
      <c r="I207" s="19"/>
      <c r="J207" s="19"/>
      <c r="M207" s="19"/>
      <c r="N207" s="19"/>
      <c r="Q207" s="19"/>
      <c r="R207" s="19"/>
      <c r="S207" s="19"/>
      <c r="AF207" s="21" t="str">
        <f t="shared" si="26"/>
        <v>Diligencie la Modalidad de Selección</v>
      </c>
      <c r="AG207" s="23" t="e">
        <f t="shared" si="21"/>
        <v>#VALUE!</v>
      </c>
      <c r="AH207" s="23"/>
      <c r="AI207" s="24" t="e">
        <f t="shared" ca="1" si="22"/>
        <v>#VALUE!</v>
      </c>
      <c r="AJ207" s="24"/>
      <c r="AL207" s="25" t="str">
        <f t="shared" si="23"/>
        <v>Definir Estado</v>
      </c>
      <c r="AM207" s="24">
        <f t="shared" ca="1" si="24"/>
        <v>46210</v>
      </c>
      <c r="AN207" s="24">
        <f t="shared" si="25"/>
        <v>0</v>
      </c>
    </row>
    <row r="208" spans="8:40" ht="12">
      <c r="H208" s="19"/>
      <c r="I208" s="19"/>
      <c r="J208" s="19"/>
      <c r="M208" s="19"/>
      <c r="N208" s="19"/>
      <c r="Q208" s="19"/>
      <c r="R208" s="19"/>
      <c r="S208" s="19"/>
      <c r="AF208" s="21" t="str">
        <f t="shared" si="26"/>
        <v>Diligencie la Modalidad de Selección</v>
      </c>
      <c r="AG208" s="23" t="e">
        <f t="shared" si="21"/>
        <v>#VALUE!</v>
      </c>
      <c r="AH208" s="23"/>
      <c r="AI208" s="24" t="e">
        <f t="shared" ca="1" si="22"/>
        <v>#VALUE!</v>
      </c>
      <c r="AJ208" s="24"/>
      <c r="AL208" s="25" t="str">
        <f t="shared" si="23"/>
        <v>Definir Estado</v>
      </c>
      <c r="AM208" s="24">
        <f t="shared" ca="1" si="24"/>
        <v>46210</v>
      </c>
      <c r="AN208" s="24">
        <f t="shared" si="25"/>
        <v>0</v>
      </c>
    </row>
    <row r="209" spans="8:40" ht="12">
      <c r="H209" s="19"/>
      <c r="I209" s="19"/>
      <c r="J209" s="19"/>
      <c r="M209" s="19"/>
      <c r="N209" s="19"/>
      <c r="Q209" s="19"/>
      <c r="R209" s="19"/>
      <c r="S209" s="19"/>
      <c r="AF209" s="21" t="str">
        <f t="shared" si="26"/>
        <v>Diligencie la Modalidad de Selección</v>
      </c>
      <c r="AG209" s="23" t="e">
        <f t="shared" si="21"/>
        <v>#VALUE!</v>
      </c>
      <c r="AH209" s="23"/>
      <c r="AI209" s="24" t="e">
        <f t="shared" ca="1" si="22"/>
        <v>#VALUE!</v>
      </c>
      <c r="AJ209" s="24"/>
      <c r="AL209" s="25" t="str">
        <f t="shared" si="23"/>
        <v>Definir Estado</v>
      </c>
      <c r="AM209" s="24">
        <f t="shared" ca="1" si="24"/>
        <v>46210</v>
      </c>
      <c r="AN209" s="24">
        <f t="shared" si="25"/>
        <v>0</v>
      </c>
    </row>
    <row r="210" spans="8:40" ht="12">
      <c r="H210" s="19"/>
      <c r="I210" s="19"/>
      <c r="J210" s="19"/>
      <c r="M210" s="19"/>
      <c r="N210" s="19"/>
      <c r="Q210" s="19"/>
      <c r="R210" s="19"/>
      <c r="S210" s="19"/>
      <c r="AF210" s="21" t="str">
        <f t="shared" si="26"/>
        <v>Diligencie la Modalidad de Selección</v>
      </c>
      <c r="AG210" s="23" t="e">
        <f t="shared" si="21"/>
        <v>#VALUE!</v>
      </c>
      <c r="AH210" s="23"/>
      <c r="AI210" s="24" t="e">
        <f t="shared" ca="1" si="22"/>
        <v>#VALUE!</v>
      </c>
      <c r="AJ210" s="24"/>
      <c r="AL210" s="25" t="str">
        <f t="shared" si="23"/>
        <v>Definir Estado</v>
      </c>
      <c r="AM210" s="24">
        <f t="shared" ca="1" si="24"/>
        <v>46210</v>
      </c>
      <c r="AN210" s="24">
        <f t="shared" si="25"/>
        <v>0</v>
      </c>
    </row>
    <row r="211" spans="8:40" ht="12">
      <c r="H211" s="19"/>
      <c r="I211" s="19"/>
      <c r="J211" s="19"/>
      <c r="M211" s="19"/>
      <c r="N211" s="19"/>
      <c r="Q211" s="19"/>
      <c r="R211" s="19"/>
      <c r="S211" s="19"/>
      <c r="AF211" s="21" t="str">
        <f t="shared" si="26"/>
        <v>Diligencie la Modalidad de Selección</v>
      </c>
      <c r="AG211" s="23" t="e">
        <f t="shared" si="21"/>
        <v>#VALUE!</v>
      </c>
      <c r="AH211" s="23"/>
      <c r="AI211" s="24" t="e">
        <f t="shared" ca="1" si="22"/>
        <v>#VALUE!</v>
      </c>
      <c r="AJ211" s="24"/>
      <c r="AL211" s="25" t="str">
        <f t="shared" si="23"/>
        <v>Definir Estado</v>
      </c>
      <c r="AM211" s="24">
        <f t="shared" ca="1" si="24"/>
        <v>46210</v>
      </c>
      <c r="AN211" s="24">
        <f t="shared" si="25"/>
        <v>0</v>
      </c>
    </row>
    <row r="212" spans="8:40" ht="12">
      <c r="H212" s="19"/>
      <c r="I212" s="19"/>
      <c r="J212" s="19"/>
      <c r="M212" s="19"/>
      <c r="N212" s="19"/>
      <c r="Q212" s="19"/>
      <c r="R212" s="19"/>
      <c r="S212" s="19"/>
      <c r="AF212" s="21" t="str">
        <f t="shared" si="26"/>
        <v>Diligencie la Modalidad de Selección</v>
      </c>
      <c r="AG212" s="23" t="e">
        <f t="shared" si="21"/>
        <v>#VALUE!</v>
      </c>
      <c r="AH212" s="23"/>
      <c r="AI212" s="24" t="e">
        <f t="shared" ca="1" si="22"/>
        <v>#VALUE!</v>
      </c>
      <c r="AJ212" s="24"/>
      <c r="AL212" s="25" t="str">
        <f t="shared" si="23"/>
        <v>Definir Estado</v>
      </c>
      <c r="AM212" s="24">
        <f t="shared" ca="1" si="24"/>
        <v>46210</v>
      </c>
      <c r="AN212" s="24">
        <f t="shared" si="25"/>
        <v>0</v>
      </c>
    </row>
    <row r="213" spans="8:40" ht="12">
      <c r="H213" s="19"/>
      <c r="I213" s="19"/>
      <c r="J213" s="19"/>
      <c r="M213" s="19"/>
      <c r="N213" s="19"/>
      <c r="Q213" s="19"/>
      <c r="R213" s="19"/>
      <c r="S213" s="19"/>
      <c r="AF213" s="21" t="str">
        <f t="shared" si="26"/>
        <v>Diligencie la Modalidad de Selección</v>
      </c>
      <c r="AG213" s="23" t="e">
        <f t="shared" si="21"/>
        <v>#VALUE!</v>
      </c>
      <c r="AH213" s="23"/>
      <c r="AI213" s="24" t="e">
        <f t="shared" ca="1" si="22"/>
        <v>#VALUE!</v>
      </c>
      <c r="AJ213" s="24"/>
      <c r="AL213" s="25" t="str">
        <f t="shared" si="23"/>
        <v>Definir Estado</v>
      </c>
      <c r="AM213" s="24">
        <f t="shared" ca="1" si="24"/>
        <v>46210</v>
      </c>
      <c r="AN213" s="24">
        <f t="shared" si="25"/>
        <v>0</v>
      </c>
    </row>
    <row r="214" spans="8:40" ht="12">
      <c r="H214" s="19"/>
      <c r="I214" s="19"/>
      <c r="J214" s="19"/>
      <c r="M214" s="19"/>
      <c r="N214" s="19"/>
      <c r="Q214" s="19"/>
      <c r="R214" s="19"/>
      <c r="S214" s="19"/>
      <c r="AF214" s="21" t="str">
        <f t="shared" si="26"/>
        <v>Diligencie la Modalidad de Selección</v>
      </c>
      <c r="AG214" s="23" t="e">
        <f t="shared" si="21"/>
        <v>#VALUE!</v>
      </c>
      <c r="AH214" s="23"/>
      <c r="AI214" s="24" t="e">
        <f t="shared" ca="1" si="22"/>
        <v>#VALUE!</v>
      </c>
      <c r="AJ214" s="24"/>
      <c r="AL214" s="25" t="str">
        <f t="shared" si="23"/>
        <v>Definir Estado</v>
      </c>
      <c r="AM214" s="24">
        <f t="shared" ca="1" si="24"/>
        <v>46210</v>
      </c>
      <c r="AN214" s="24">
        <f t="shared" si="25"/>
        <v>0</v>
      </c>
    </row>
    <row r="215" spans="8:40" ht="12">
      <c r="H215" s="19"/>
      <c r="I215" s="19"/>
      <c r="J215" s="19"/>
      <c r="M215" s="19"/>
      <c r="N215" s="19"/>
      <c r="Q215" s="19"/>
      <c r="R215" s="19"/>
      <c r="S215" s="19"/>
      <c r="AF215" s="21" t="str">
        <f t="shared" si="26"/>
        <v>Diligencie la Modalidad de Selección</v>
      </c>
      <c r="AG215" s="23" t="e">
        <f t="shared" si="21"/>
        <v>#VALUE!</v>
      </c>
      <c r="AH215" s="23"/>
      <c r="AI215" s="24" t="e">
        <f t="shared" ca="1" si="22"/>
        <v>#VALUE!</v>
      </c>
      <c r="AJ215" s="24"/>
      <c r="AL215" s="25" t="str">
        <f t="shared" si="23"/>
        <v>Definir Estado</v>
      </c>
      <c r="AM215" s="24">
        <f t="shared" ca="1" si="24"/>
        <v>46210</v>
      </c>
      <c r="AN215" s="24">
        <f t="shared" si="25"/>
        <v>0</v>
      </c>
    </row>
    <row r="216" spans="8:40" ht="12">
      <c r="H216" s="19"/>
      <c r="I216" s="19"/>
      <c r="J216" s="19"/>
      <c r="M216" s="19"/>
      <c r="N216" s="19"/>
      <c r="Q216" s="19"/>
      <c r="R216" s="19"/>
      <c r="S216" s="19"/>
      <c r="AF216" s="21" t="str">
        <f t="shared" si="26"/>
        <v>Diligencie la Modalidad de Selección</v>
      </c>
      <c r="AG216" s="23" t="e">
        <f t="shared" si="21"/>
        <v>#VALUE!</v>
      </c>
      <c r="AH216" s="23"/>
      <c r="AI216" s="24" t="e">
        <f t="shared" ca="1" si="22"/>
        <v>#VALUE!</v>
      </c>
      <c r="AJ216" s="24"/>
      <c r="AL216" s="25" t="str">
        <f t="shared" si="23"/>
        <v>Definir Estado</v>
      </c>
      <c r="AM216" s="24">
        <f t="shared" ca="1" si="24"/>
        <v>46210</v>
      </c>
      <c r="AN216" s="24">
        <f t="shared" si="25"/>
        <v>0</v>
      </c>
    </row>
    <row r="217" spans="8:40" ht="12">
      <c r="H217" s="19"/>
      <c r="I217" s="19"/>
      <c r="J217" s="19"/>
      <c r="M217" s="19"/>
      <c r="N217" s="19"/>
      <c r="Q217" s="19"/>
      <c r="R217" s="19"/>
      <c r="S217" s="19"/>
      <c r="AF217" s="21" t="str">
        <f t="shared" si="26"/>
        <v>Diligencie la Modalidad de Selección</v>
      </c>
      <c r="AG217" s="23" t="e">
        <f t="shared" si="21"/>
        <v>#VALUE!</v>
      </c>
      <c r="AH217" s="23"/>
      <c r="AI217" s="24" t="e">
        <f t="shared" ca="1" si="22"/>
        <v>#VALUE!</v>
      </c>
      <c r="AJ217" s="24"/>
      <c r="AL217" s="25" t="str">
        <f t="shared" si="23"/>
        <v>Definir Estado</v>
      </c>
      <c r="AM217" s="24">
        <f t="shared" ca="1" si="24"/>
        <v>46210</v>
      </c>
      <c r="AN217" s="24">
        <f t="shared" si="25"/>
        <v>0</v>
      </c>
    </row>
    <row r="218" spans="8:40" ht="12">
      <c r="H218" s="19"/>
      <c r="I218" s="19"/>
      <c r="J218" s="19"/>
      <c r="M218" s="19"/>
      <c r="N218" s="19"/>
      <c r="Q218" s="19"/>
      <c r="R218" s="19"/>
      <c r="S218" s="19"/>
      <c r="AF218" s="21" t="str">
        <f t="shared" si="26"/>
        <v>Diligencie la Modalidad de Selección</v>
      </c>
      <c r="AG218" s="23" t="e">
        <f t="shared" si="21"/>
        <v>#VALUE!</v>
      </c>
      <c r="AH218" s="23"/>
      <c r="AI218" s="24" t="e">
        <f t="shared" ca="1" si="22"/>
        <v>#VALUE!</v>
      </c>
      <c r="AJ218" s="24"/>
      <c r="AL218" s="25" t="str">
        <f t="shared" si="23"/>
        <v>Definir Estado</v>
      </c>
      <c r="AM218" s="24">
        <f t="shared" ca="1" si="24"/>
        <v>46210</v>
      </c>
      <c r="AN218" s="24">
        <f t="shared" si="25"/>
        <v>0</v>
      </c>
    </row>
    <row r="219" spans="8:40" ht="12">
      <c r="H219" s="19"/>
      <c r="I219" s="19"/>
      <c r="J219" s="19"/>
      <c r="M219" s="19"/>
      <c r="N219" s="19"/>
      <c r="Q219" s="19"/>
      <c r="R219" s="19"/>
      <c r="S219" s="19"/>
      <c r="AF219" s="21" t="str">
        <f t="shared" si="26"/>
        <v>Diligencie la Modalidad de Selección</v>
      </c>
      <c r="AG219" s="23" t="e">
        <f t="shared" si="21"/>
        <v>#VALUE!</v>
      </c>
      <c r="AH219" s="23"/>
      <c r="AI219" s="24" t="e">
        <f t="shared" ca="1" si="22"/>
        <v>#VALUE!</v>
      </c>
      <c r="AJ219" s="24"/>
      <c r="AL219" s="25" t="str">
        <f t="shared" si="23"/>
        <v>Definir Estado</v>
      </c>
      <c r="AM219" s="24">
        <f t="shared" ca="1" si="24"/>
        <v>46210</v>
      </c>
      <c r="AN219" s="24">
        <f t="shared" si="25"/>
        <v>0</v>
      </c>
    </row>
    <row r="220" spans="8:40" ht="12">
      <c r="H220" s="19"/>
      <c r="I220" s="19"/>
      <c r="J220" s="19"/>
      <c r="M220" s="19"/>
      <c r="N220" s="19"/>
      <c r="Q220" s="19"/>
      <c r="R220" s="19"/>
      <c r="S220" s="19"/>
      <c r="AF220" s="21" t="str">
        <f t="shared" si="26"/>
        <v>Diligencie la Modalidad de Selección</v>
      </c>
      <c r="AG220" s="23" t="e">
        <f t="shared" si="21"/>
        <v>#VALUE!</v>
      </c>
      <c r="AH220" s="23"/>
      <c r="AI220" s="24" t="e">
        <f t="shared" ca="1" si="22"/>
        <v>#VALUE!</v>
      </c>
      <c r="AJ220" s="24"/>
      <c r="AL220" s="25" t="str">
        <f t="shared" si="23"/>
        <v>Definir Estado</v>
      </c>
      <c r="AM220" s="24">
        <f t="shared" ca="1" si="24"/>
        <v>46210</v>
      </c>
      <c r="AN220" s="24">
        <f t="shared" si="25"/>
        <v>0</v>
      </c>
    </row>
    <row r="221" spans="8:40" ht="12">
      <c r="H221" s="19"/>
      <c r="I221" s="19"/>
      <c r="J221" s="19"/>
      <c r="M221" s="19"/>
      <c r="N221" s="19"/>
      <c r="Q221" s="19"/>
      <c r="R221" s="19"/>
      <c r="S221" s="19"/>
      <c r="AF221" s="21" t="str">
        <f t="shared" si="26"/>
        <v>Diligencie la Modalidad de Selección</v>
      </c>
      <c r="AG221" s="23" t="e">
        <f t="shared" si="21"/>
        <v>#VALUE!</v>
      </c>
      <c r="AH221" s="23"/>
      <c r="AI221" s="24" t="e">
        <f t="shared" ca="1" si="22"/>
        <v>#VALUE!</v>
      </c>
      <c r="AJ221" s="24"/>
      <c r="AL221" s="25" t="str">
        <f t="shared" si="23"/>
        <v>Definir Estado</v>
      </c>
      <c r="AM221" s="24">
        <f t="shared" ca="1" si="24"/>
        <v>46210</v>
      </c>
      <c r="AN221" s="24">
        <f t="shared" si="25"/>
        <v>0</v>
      </c>
    </row>
    <row r="222" spans="8:40" ht="12">
      <c r="H222" s="19"/>
      <c r="I222" s="19"/>
      <c r="J222" s="19"/>
      <c r="M222" s="19"/>
      <c r="N222" s="19"/>
      <c r="Q222" s="19"/>
      <c r="R222" s="19"/>
      <c r="S222" s="19"/>
      <c r="AF222" s="21" t="str">
        <f t="shared" si="26"/>
        <v>Diligencie la Modalidad de Selección</v>
      </c>
      <c r="AG222" s="23" t="e">
        <f t="shared" si="21"/>
        <v>#VALUE!</v>
      </c>
      <c r="AH222" s="23"/>
      <c r="AI222" s="24" t="e">
        <f t="shared" ca="1" si="22"/>
        <v>#VALUE!</v>
      </c>
      <c r="AJ222" s="24"/>
      <c r="AL222" s="25" t="str">
        <f t="shared" si="23"/>
        <v>Definir Estado</v>
      </c>
      <c r="AM222" s="24">
        <f t="shared" ca="1" si="24"/>
        <v>46210</v>
      </c>
      <c r="AN222" s="24">
        <f t="shared" si="25"/>
        <v>0</v>
      </c>
    </row>
    <row r="223" spans="8:40" ht="12">
      <c r="H223" s="19"/>
      <c r="I223" s="19"/>
      <c r="J223" s="19"/>
      <c r="M223" s="19"/>
      <c r="N223" s="19"/>
      <c r="Q223" s="19"/>
      <c r="R223" s="19"/>
      <c r="S223" s="19"/>
      <c r="AF223" s="21" t="str">
        <f t="shared" si="26"/>
        <v>Diligencie la Modalidad de Selección</v>
      </c>
      <c r="AG223" s="23" t="e">
        <f t="shared" si="21"/>
        <v>#VALUE!</v>
      </c>
      <c r="AH223" s="23"/>
      <c r="AI223" s="24" t="e">
        <f t="shared" ca="1" si="22"/>
        <v>#VALUE!</v>
      </c>
      <c r="AJ223" s="24"/>
      <c r="AL223" s="25" t="str">
        <f t="shared" si="23"/>
        <v>Definir Estado</v>
      </c>
      <c r="AM223" s="24">
        <f t="shared" ca="1" si="24"/>
        <v>46210</v>
      </c>
      <c r="AN223" s="24">
        <f t="shared" si="25"/>
        <v>0</v>
      </c>
    </row>
    <row r="224" spans="8:40" ht="12">
      <c r="H224" s="19"/>
      <c r="I224" s="19"/>
      <c r="J224" s="19"/>
      <c r="M224" s="19"/>
      <c r="N224" s="19"/>
      <c r="Q224" s="19"/>
      <c r="R224" s="19"/>
      <c r="S224" s="19"/>
      <c r="AF224" s="21" t="str">
        <f t="shared" si="26"/>
        <v>Diligencie la Modalidad de Selección</v>
      </c>
      <c r="AG224" s="23" t="e">
        <f t="shared" si="21"/>
        <v>#VALUE!</v>
      </c>
      <c r="AH224" s="23"/>
      <c r="AI224" s="24" t="e">
        <f t="shared" ca="1" si="22"/>
        <v>#VALUE!</v>
      </c>
      <c r="AJ224" s="24"/>
      <c r="AL224" s="25" t="str">
        <f t="shared" si="23"/>
        <v>Definir Estado</v>
      </c>
      <c r="AM224" s="24">
        <f t="shared" ca="1" si="24"/>
        <v>46210</v>
      </c>
      <c r="AN224" s="24">
        <f t="shared" si="25"/>
        <v>0</v>
      </c>
    </row>
    <row r="225" spans="8:40" ht="12">
      <c r="H225" s="19"/>
      <c r="I225" s="19"/>
      <c r="J225" s="19"/>
      <c r="M225" s="19"/>
      <c r="N225" s="19"/>
      <c r="Q225" s="19"/>
      <c r="R225" s="19"/>
      <c r="S225" s="19"/>
      <c r="AF225" s="21" t="str">
        <f t="shared" si="26"/>
        <v>Diligencie la Modalidad de Selección</v>
      </c>
      <c r="AG225" s="23" t="e">
        <f t="shared" si="21"/>
        <v>#VALUE!</v>
      </c>
      <c r="AH225" s="23"/>
      <c r="AI225" s="24" t="e">
        <f t="shared" ca="1" si="22"/>
        <v>#VALUE!</v>
      </c>
      <c r="AJ225" s="24"/>
      <c r="AL225" s="25" t="str">
        <f t="shared" si="23"/>
        <v>Definir Estado</v>
      </c>
      <c r="AM225" s="24">
        <f t="shared" ca="1" si="24"/>
        <v>46210</v>
      </c>
      <c r="AN225" s="24">
        <f t="shared" si="25"/>
        <v>0</v>
      </c>
    </row>
    <row r="226" spans="8:40" ht="12">
      <c r="H226" s="19"/>
      <c r="I226" s="19"/>
      <c r="J226" s="19"/>
      <c r="M226" s="19"/>
      <c r="N226" s="19"/>
      <c r="Q226" s="19"/>
      <c r="R226" s="19"/>
      <c r="S226" s="19"/>
      <c r="AF226" s="21" t="str">
        <f t="shared" si="26"/>
        <v>Diligencie la Modalidad de Selección</v>
      </c>
      <c r="AG226" s="23" t="e">
        <f t="shared" si="21"/>
        <v>#VALUE!</v>
      </c>
      <c r="AH226" s="23"/>
      <c r="AI226" s="24" t="e">
        <f t="shared" ca="1" si="22"/>
        <v>#VALUE!</v>
      </c>
      <c r="AJ226" s="24"/>
      <c r="AL226" s="25" t="str">
        <f t="shared" si="23"/>
        <v>Definir Estado</v>
      </c>
      <c r="AM226" s="24">
        <f t="shared" ca="1" si="24"/>
        <v>46210</v>
      </c>
      <c r="AN226" s="24">
        <f t="shared" si="25"/>
        <v>0</v>
      </c>
    </row>
    <row r="227" spans="8:40" ht="12">
      <c r="H227" s="19"/>
      <c r="I227" s="19"/>
      <c r="J227" s="19"/>
      <c r="M227" s="19"/>
      <c r="N227" s="19"/>
      <c r="Q227" s="19"/>
      <c r="R227" s="19"/>
      <c r="S227" s="19"/>
      <c r="AF227" s="21" t="str">
        <f t="shared" si="26"/>
        <v>Diligencie la Modalidad de Selección</v>
      </c>
      <c r="AG227" s="23" t="e">
        <f t="shared" si="21"/>
        <v>#VALUE!</v>
      </c>
      <c r="AH227" s="23"/>
      <c r="AI227" s="24" t="e">
        <f t="shared" ca="1" si="22"/>
        <v>#VALUE!</v>
      </c>
      <c r="AJ227" s="24"/>
      <c r="AL227" s="25" t="str">
        <f t="shared" si="23"/>
        <v>Definir Estado</v>
      </c>
      <c r="AM227" s="24">
        <f t="shared" ca="1" si="24"/>
        <v>46210</v>
      </c>
      <c r="AN227" s="24">
        <f t="shared" si="25"/>
        <v>0</v>
      </c>
    </row>
    <row r="228" spans="8:40" ht="12">
      <c r="H228" s="19"/>
      <c r="I228" s="19"/>
      <c r="J228" s="19"/>
      <c r="M228" s="19"/>
      <c r="N228" s="19"/>
      <c r="Q228" s="19"/>
      <c r="R228" s="19"/>
      <c r="S228" s="19"/>
      <c r="AF228" s="21" t="str">
        <f t="shared" si="26"/>
        <v>Diligencie la Modalidad de Selección</v>
      </c>
      <c r="AG228" s="23" t="e">
        <f t="shared" si="21"/>
        <v>#VALUE!</v>
      </c>
      <c r="AH228" s="23"/>
      <c r="AI228" s="24" t="e">
        <f t="shared" ca="1" si="22"/>
        <v>#VALUE!</v>
      </c>
      <c r="AJ228" s="24"/>
      <c r="AL228" s="25" t="str">
        <f t="shared" si="23"/>
        <v>Definir Estado</v>
      </c>
      <c r="AM228" s="24">
        <f t="shared" ca="1" si="24"/>
        <v>46210</v>
      </c>
      <c r="AN228" s="24">
        <f t="shared" si="25"/>
        <v>0</v>
      </c>
    </row>
    <row r="229" spans="8:40" ht="12">
      <c r="H229" s="19"/>
      <c r="I229" s="19"/>
      <c r="J229" s="19"/>
      <c r="M229" s="19"/>
      <c r="N229" s="19"/>
      <c r="Q229" s="19"/>
      <c r="R229" s="19"/>
      <c r="S229" s="19"/>
      <c r="AF229" s="21" t="str">
        <f t="shared" si="26"/>
        <v>Diligencie la Modalidad de Selección</v>
      </c>
      <c r="AG229" s="23" t="e">
        <f t="shared" si="21"/>
        <v>#VALUE!</v>
      </c>
      <c r="AH229" s="23"/>
      <c r="AI229" s="24" t="e">
        <f t="shared" ca="1" si="22"/>
        <v>#VALUE!</v>
      </c>
      <c r="AJ229" s="24"/>
      <c r="AL229" s="25" t="str">
        <f t="shared" si="23"/>
        <v>Definir Estado</v>
      </c>
      <c r="AM229" s="24">
        <f t="shared" ca="1" si="24"/>
        <v>46210</v>
      </c>
      <c r="AN229" s="24">
        <f t="shared" si="25"/>
        <v>0</v>
      </c>
    </row>
    <row r="230" spans="8:40" ht="12">
      <c r="H230" s="19"/>
      <c r="I230" s="19"/>
      <c r="J230" s="19"/>
      <c r="M230" s="19"/>
      <c r="N230" s="19"/>
      <c r="Q230" s="19"/>
      <c r="R230" s="19"/>
      <c r="S230" s="19"/>
      <c r="AF230" s="21" t="str">
        <f t="shared" si="26"/>
        <v>Diligencie la Modalidad de Selección</v>
      </c>
      <c r="AG230" s="23" t="e">
        <f t="shared" si="21"/>
        <v>#VALUE!</v>
      </c>
      <c r="AH230" s="23"/>
      <c r="AI230" s="24" t="e">
        <f t="shared" ca="1" si="22"/>
        <v>#VALUE!</v>
      </c>
      <c r="AJ230" s="24"/>
      <c r="AL230" s="25" t="str">
        <f t="shared" si="23"/>
        <v>Definir Estado</v>
      </c>
      <c r="AM230" s="24">
        <f t="shared" ca="1" si="24"/>
        <v>46210</v>
      </c>
      <c r="AN230" s="24">
        <f t="shared" si="25"/>
        <v>0</v>
      </c>
    </row>
    <row r="231" spans="8:40" ht="12">
      <c r="H231" s="19"/>
      <c r="I231" s="19"/>
      <c r="J231" s="19"/>
      <c r="M231" s="19"/>
      <c r="N231" s="19"/>
      <c r="Q231" s="19"/>
      <c r="R231" s="19"/>
      <c r="S231" s="19"/>
      <c r="AF231" s="21" t="str">
        <f t="shared" si="26"/>
        <v>Diligencie la Modalidad de Selección</v>
      </c>
      <c r="AG231" s="23" t="e">
        <f t="shared" si="21"/>
        <v>#VALUE!</v>
      </c>
      <c r="AH231" s="23"/>
      <c r="AI231" s="24" t="e">
        <f t="shared" ca="1" si="22"/>
        <v>#VALUE!</v>
      </c>
      <c r="AJ231" s="24"/>
      <c r="AL231" s="25" t="str">
        <f t="shared" si="23"/>
        <v>Definir Estado</v>
      </c>
      <c r="AM231" s="24">
        <f t="shared" ca="1" si="24"/>
        <v>46210</v>
      </c>
      <c r="AN231" s="24">
        <f t="shared" si="25"/>
        <v>0</v>
      </c>
    </row>
    <row r="232" spans="8:40" ht="12">
      <c r="H232" s="19"/>
      <c r="I232" s="19"/>
      <c r="J232" s="19"/>
      <c r="M232" s="19"/>
      <c r="N232" s="19"/>
      <c r="Q232" s="19"/>
      <c r="R232" s="19"/>
      <c r="S232" s="19"/>
      <c r="AF232" s="21" t="str">
        <f t="shared" si="26"/>
        <v>Diligencie la Modalidad de Selección</v>
      </c>
      <c r="AG232" s="23" t="e">
        <f t="shared" si="21"/>
        <v>#VALUE!</v>
      </c>
      <c r="AH232" s="23"/>
      <c r="AI232" s="24" t="e">
        <f t="shared" ca="1" si="22"/>
        <v>#VALUE!</v>
      </c>
      <c r="AJ232" s="24"/>
      <c r="AL232" s="25" t="str">
        <f t="shared" si="23"/>
        <v>Definir Estado</v>
      </c>
      <c r="AM232" s="24">
        <f t="shared" ca="1" si="24"/>
        <v>46210</v>
      </c>
      <c r="AN232" s="24">
        <f t="shared" si="25"/>
        <v>0</v>
      </c>
    </row>
    <row r="233" spans="8:40" ht="12">
      <c r="H233" s="19"/>
      <c r="I233" s="19"/>
      <c r="J233" s="19"/>
      <c r="M233" s="19"/>
      <c r="N233" s="19"/>
      <c r="Q233" s="19"/>
      <c r="R233" s="19"/>
      <c r="S233" s="19"/>
      <c r="AF233" s="21" t="str">
        <f t="shared" si="26"/>
        <v>Diligencie la Modalidad de Selección</v>
      </c>
      <c r="AG233" s="23" t="e">
        <f t="shared" si="21"/>
        <v>#VALUE!</v>
      </c>
      <c r="AH233" s="23"/>
      <c r="AI233" s="24" t="e">
        <f t="shared" ca="1" si="22"/>
        <v>#VALUE!</v>
      </c>
      <c r="AJ233" s="24"/>
      <c r="AL233" s="25" t="str">
        <f t="shared" si="23"/>
        <v>Definir Estado</v>
      </c>
      <c r="AM233" s="24">
        <f t="shared" ca="1" si="24"/>
        <v>46210</v>
      </c>
      <c r="AN233" s="24">
        <f t="shared" si="25"/>
        <v>0</v>
      </c>
    </row>
    <row r="234" spans="8:40" ht="12">
      <c r="H234" s="19"/>
      <c r="I234" s="19"/>
      <c r="J234" s="19"/>
      <c r="M234" s="19"/>
      <c r="N234" s="19"/>
      <c r="Q234" s="19"/>
      <c r="R234" s="19"/>
      <c r="S234" s="19"/>
      <c r="AF234" s="21" t="str">
        <f t="shared" si="26"/>
        <v>Diligencie la Modalidad de Selección</v>
      </c>
      <c r="AG234" s="23" t="e">
        <f t="shared" si="21"/>
        <v>#VALUE!</v>
      </c>
      <c r="AH234" s="23"/>
      <c r="AI234" s="24" t="e">
        <f t="shared" ca="1" si="22"/>
        <v>#VALUE!</v>
      </c>
      <c r="AJ234" s="24"/>
      <c r="AL234" s="25" t="str">
        <f t="shared" si="23"/>
        <v>Definir Estado</v>
      </c>
      <c r="AM234" s="24">
        <f t="shared" ca="1" si="24"/>
        <v>46210</v>
      </c>
      <c r="AN234" s="24">
        <f t="shared" si="25"/>
        <v>0</v>
      </c>
    </row>
    <row r="235" spans="8:40" ht="12">
      <c r="H235" s="19"/>
      <c r="I235" s="19"/>
      <c r="J235" s="19"/>
      <c r="M235" s="19"/>
      <c r="N235" s="19"/>
      <c r="Q235" s="19"/>
      <c r="R235" s="19"/>
      <c r="S235" s="19"/>
      <c r="AF235" s="21" t="str">
        <f t="shared" si="26"/>
        <v>Diligencie la Modalidad de Selección</v>
      </c>
      <c r="AG235" s="23" t="e">
        <f t="shared" si="21"/>
        <v>#VALUE!</v>
      </c>
      <c r="AH235" s="23"/>
      <c r="AI235" s="24" t="e">
        <f t="shared" ca="1" si="22"/>
        <v>#VALUE!</v>
      </c>
      <c r="AJ235" s="24"/>
      <c r="AL235" s="25" t="str">
        <f t="shared" si="23"/>
        <v>Definir Estado</v>
      </c>
      <c r="AM235" s="24">
        <f t="shared" ca="1" si="24"/>
        <v>46210</v>
      </c>
      <c r="AN235" s="24">
        <f t="shared" si="25"/>
        <v>0</v>
      </c>
    </row>
    <row r="236" spans="8:40" ht="12">
      <c r="H236" s="19"/>
      <c r="I236" s="19"/>
      <c r="J236" s="19"/>
      <c r="M236" s="19"/>
      <c r="N236" s="19"/>
      <c r="Q236" s="19"/>
      <c r="R236" s="19"/>
      <c r="S236" s="19"/>
      <c r="AF236" s="21" t="str">
        <f t="shared" si="26"/>
        <v>Diligencie la Modalidad de Selección</v>
      </c>
      <c r="AG236" s="23" t="e">
        <f t="shared" si="21"/>
        <v>#VALUE!</v>
      </c>
      <c r="AH236" s="23"/>
      <c r="AI236" s="24" t="e">
        <f t="shared" ca="1" si="22"/>
        <v>#VALUE!</v>
      </c>
      <c r="AJ236" s="24"/>
      <c r="AL236" s="25" t="str">
        <f t="shared" si="23"/>
        <v>Definir Estado</v>
      </c>
      <c r="AM236" s="24">
        <f t="shared" ca="1" si="24"/>
        <v>46210</v>
      </c>
      <c r="AN236" s="24">
        <f t="shared" si="25"/>
        <v>0</v>
      </c>
    </row>
    <row r="237" spans="8:40" ht="12">
      <c r="H237" s="19"/>
      <c r="I237" s="19"/>
      <c r="J237" s="19"/>
      <c r="M237" s="19"/>
      <c r="N237" s="19"/>
      <c r="Q237" s="19"/>
      <c r="R237" s="19"/>
      <c r="S237" s="19"/>
      <c r="AF237" s="21" t="str">
        <f t="shared" si="26"/>
        <v>Diligencie la Modalidad de Selección</v>
      </c>
      <c r="AG237" s="23" t="e">
        <f t="shared" si="21"/>
        <v>#VALUE!</v>
      </c>
      <c r="AH237" s="23"/>
      <c r="AI237" s="24" t="e">
        <f t="shared" ca="1" si="22"/>
        <v>#VALUE!</v>
      </c>
      <c r="AJ237" s="24"/>
      <c r="AL237" s="25" t="str">
        <f t="shared" si="23"/>
        <v>Definir Estado</v>
      </c>
      <c r="AM237" s="24">
        <f t="shared" ca="1" si="24"/>
        <v>46210</v>
      </c>
      <c r="AN237" s="24">
        <f t="shared" si="25"/>
        <v>0</v>
      </c>
    </row>
    <row r="238" spans="8:40" ht="12">
      <c r="H238" s="19"/>
      <c r="I238" s="19"/>
      <c r="J238" s="19"/>
      <c r="M238" s="19"/>
      <c r="N238" s="19"/>
      <c r="Q238" s="19"/>
      <c r="R238" s="19"/>
      <c r="S238" s="19"/>
      <c r="AF238" s="21" t="str">
        <f t="shared" si="26"/>
        <v>Diligencie la Modalidad de Selección</v>
      </c>
      <c r="AG238" s="23" t="e">
        <f t="shared" si="21"/>
        <v>#VALUE!</v>
      </c>
      <c r="AH238" s="23"/>
      <c r="AI238" s="24" t="e">
        <f t="shared" ca="1" si="22"/>
        <v>#VALUE!</v>
      </c>
      <c r="AJ238" s="24"/>
      <c r="AL238" s="25" t="str">
        <f t="shared" si="23"/>
        <v>Definir Estado</v>
      </c>
      <c r="AM238" s="24">
        <f t="shared" ca="1" si="24"/>
        <v>46210</v>
      </c>
      <c r="AN238" s="24">
        <f t="shared" si="25"/>
        <v>0</v>
      </c>
    </row>
    <row r="239" spans="8:40" ht="12">
      <c r="H239" s="19"/>
      <c r="I239" s="19"/>
      <c r="J239" s="19"/>
      <c r="M239" s="19"/>
      <c r="N239" s="19"/>
      <c r="Q239" s="19"/>
      <c r="R239" s="19"/>
      <c r="S239" s="19"/>
      <c r="AF239" s="21" t="str">
        <f t="shared" si="26"/>
        <v>Diligencie la Modalidad de Selección</v>
      </c>
      <c r="AG239" s="23" t="e">
        <f t="shared" si="21"/>
        <v>#VALUE!</v>
      </c>
      <c r="AH239" s="23"/>
      <c r="AI239" s="24" t="e">
        <f t="shared" ca="1" si="22"/>
        <v>#VALUE!</v>
      </c>
      <c r="AJ239" s="24"/>
      <c r="AL239" s="25" t="str">
        <f t="shared" si="23"/>
        <v>Definir Estado</v>
      </c>
      <c r="AM239" s="24">
        <f t="shared" ca="1" si="24"/>
        <v>46210</v>
      </c>
      <c r="AN239" s="24">
        <f t="shared" si="25"/>
        <v>0</v>
      </c>
    </row>
    <row r="240" spans="8:40" ht="12">
      <c r="H240" s="19"/>
      <c r="I240" s="19"/>
      <c r="J240" s="19"/>
      <c r="M240" s="19"/>
      <c r="N240" s="19"/>
      <c r="Q240" s="19"/>
      <c r="R240" s="19"/>
      <c r="S240" s="19"/>
      <c r="AF240" s="21" t="str">
        <f t="shared" si="26"/>
        <v>Diligencie la Modalidad de Selección</v>
      </c>
      <c r="AG240" s="23" t="e">
        <f t="shared" si="21"/>
        <v>#VALUE!</v>
      </c>
      <c r="AH240" s="23"/>
      <c r="AI240" s="24" t="e">
        <f t="shared" ca="1" si="22"/>
        <v>#VALUE!</v>
      </c>
      <c r="AJ240" s="24"/>
      <c r="AL240" s="25" t="str">
        <f t="shared" si="23"/>
        <v>Definir Estado</v>
      </c>
      <c r="AM240" s="24">
        <f t="shared" ca="1" si="24"/>
        <v>46210</v>
      </c>
      <c r="AN240" s="24">
        <f t="shared" si="25"/>
        <v>0</v>
      </c>
    </row>
    <row r="241" spans="8:40" ht="12">
      <c r="H241" s="19"/>
      <c r="I241" s="19"/>
      <c r="J241" s="19"/>
      <c r="M241" s="19"/>
      <c r="N241" s="19"/>
      <c r="Q241" s="19"/>
      <c r="R241" s="19"/>
      <c r="S241" s="19"/>
      <c r="AF241" s="21" t="str">
        <f t="shared" si="26"/>
        <v>Diligencie la Modalidad de Selección</v>
      </c>
      <c r="AG241" s="23" t="e">
        <f t="shared" si="21"/>
        <v>#VALUE!</v>
      </c>
      <c r="AH241" s="23"/>
      <c r="AI241" s="24" t="e">
        <f t="shared" ca="1" si="22"/>
        <v>#VALUE!</v>
      </c>
      <c r="AJ241" s="24"/>
      <c r="AL241" s="25" t="str">
        <f t="shared" si="23"/>
        <v>Definir Estado</v>
      </c>
      <c r="AM241" s="24">
        <f t="shared" ca="1" si="24"/>
        <v>46210</v>
      </c>
      <c r="AN241" s="24">
        <f t="shared" si="25"/>
        <v>0</v>
      </c>
    </row>
    <row r="242" spans="8:40" ht="12">
      <c r="H242" s="19"/>
      <c r="I242" s="19"/>
      <c r="J242" s="19"/>
      <c r="M242" s="19"/>
      <c r="N242" s="19"/>
      <c r="Q242" s="19"/>
      <c r="R242" s="19"/>
      <c r="S242" s="19"/>
      <c r="AF242" s="21" t="str">
        <f t="shared" si="26"/>
        <v>Diligencie la Modalidad de Selección</v>
      </c>
      <c r="AG242" s="23" t="e">
        <f t="shared" si="21"/>
        <v>#VALUE!</v>
      </c>
      <c r="AH242" s="23"/>
      <c r="AI242" s="24" t="e">
        <f t="shared" ca="1" si="22"/>
        <v>#VALUE!</v>
      </c>
      <c r="AJ242" s="24"/>
      <c r="AL242" s="25" t="str">
        <f t="shared" si="23"/>
        <v>Definir Estado</v>
      </c>
      <c r="AM242" s="24">
        <f t="shared" ca="1" si="24"/>
        <v>46210</v>
      </c>
      <c r="AN242" s="24">
        <f t="shared" si="25"/>
        <v>0</v>
      </c>
    </row>
    <row r="243" spans="8:40" ht="12">
      <c r="H243" s="19"/>
      <c r="I243" s="19"/>
      <c r="J243" s="19"/>
      <c r="M243" s="19"/>
      <c r="N243" s="19"/>
      <c r="Q243" s="19"/>
      <c r="R243" s="19"/>
      <c r="S243" s="19"/>
      <c r="AF243" s="21" t="str">
        <f t="shared" si="26"/>
        <v>Diligencie la Modalidad de Selección</v>
      </c>
      <c r="AG243" s="23" t="e">
        <f t="shared" si="21"/>
        <v>#VALUE!</v>
      </c>
      <c r="AH243" s="23"/>
      <c r="AI243" s="24" t="e">
        <f t="shared" ca="1" si="22"/>
        <v>#VALUE!</v>
      </c>
      <c r="AJ243" s="24"/>
      <c r="AL243" s="25" t="str">
        <f t="shared" si="23"/>
        <v>Definir Estado</v>
      </c>
      <c r="AM243" s="24">
        <f t="shared" ca="1" si="24"/>
        <v>46210</v>
      </c>
      <c r="AN243" s="24">
        <f t="shared" si="25"/>
        <v>0</v>
      </c>
    </row>
    <row r="244" spans="8:40" ht="12">
      <c r="H244" s="19"/>
      <c r="I244" s="19"/>
      <c r="J244" s="19"/>
      <c r="M244" s="19"/>
      <c r="N244" s="19"/>
      <c r="Q244" s="19"/>
      <c r="R244" s="19"/>
      <c r="S244" s="19"/>
      <c r="AF244" s="21" t="str">
        <f t="shared" si="26"/>
        <v>Diligencie la Modalidad de Selección</v>
      </c>
      <c r="AG244" s="23" t="e">
        <f t="shared" si="21"/>
        <v>#VALUE!</v>
      </c>
      <c r="AH244" s="23"/>
      <c r="AI244" s="24" t="e">
        <f t="shared" ca="1" si="22"/>
        <v>#VALUE!</v>
      </c>
      <c r="AJ244" s="24"/>
      <c r="AL244" s="25" t="str">
        <f t="shared" si="23"/>
        <v>Definir Estado</v>
      </c>
      <c r="AM244" s="24">
        <f t="shared" ca="1" si="24"/>
        <v>46210</v>
      </c>
      <c r="AN244" s="24">
        <f t="shared" si="25"/>
        <v>0</v>
      </c>
    </row>
    <row r="245" spans="8:40" ht="12">
      <c r="H245" s="19"/>
      <c r="I245" s="19"/>
      <c r="J245" s="19"/>
      <c r="M245" s="19"/>
      <c r="N245" s="19"/>
      <c r="Q245" s="19"/>
      <c r="R245" s="19"/>
      <c r="S245" s="19"/>
      <c r="AF245" s="21" t="str">
        <f t="shared" si="26"/>
        <v>Diligencie la Modalidad de Selección</v>
      </c>
      <c r="AG245" s="23" t="e">
        <f t="shared" si="21"/>
        <v>#VALUE!</v>
      </c>
      <c r="AH245" s="23"/>
      <c r="AI245" s="24" t="e">
        <f t="shared" ca="1" si="22"/>
        <v>#VALUE!</v>
      </c>
      <c r="AJ245" s="24"/>
      <c r="AL245" s="25" t="str">
        <f t="shared" si="23"/>
        <v>Definir Estado</v>
      </c>
      <c r="AM245" s="24">
        <f t="shared" ca="1" si="24"/>
        <v>46210</v>
      </c>
      <c r="AN245" s="24">
        <f t="shared" si="25"/>
        <v>0</v>
      </c>
    </row>
    <row r="246" spans="8:40" ht="12">
      <c r="H246" s="19"/>
      <c r="I246" s="19"/>
      <c r="J246" s="19"/>
      <c r="M246" s="19"/>
      <c r="N246" s="19"/>
      <c r="Q246" s="19"/>
      <c r="R246" s="19"/>
      <c r="S246" s="19"/>
      <c r="AF246" s="21" t="str">
        <f t="shared" si="26"/>
        <v>Diligencie la Modalidad de Selección</v>
      </c>
      <c r="AG246" s="23" t="e">
        <f t="shared" si="21"/>
        <v>#VALUE!</v>
      </c>
      <c r="AH246" s="23"/>
      <c r="AI246" s="24" t="e">
        <f t="shared" ca="1" si="22"/>
        <v>#VALUE!</v>
      </c>
      <c r="AJ246" s="24"/>
      <c r="AL246" s="25" t="str">
        <f t="shared" si="23"/>
        <v>Definir Estado</v>
      </c>
      <c r="AM246" s="24">
        <f t="shared" ca="1" si="24"/>
        <v>46210</v>
      </c>
      <c r="AN246" s="24">
        <f t="shared" si="25"/>
        <v>0</v>
      </c>
    </row>
    <row r="247" spans="8:40" ht="12">
      <c r="H247" s="19"/>
      <c r="I247" s="19"/>
      <c r="J247" s="19"/>
      <c r="M247" s="19"/>
      <c r="N247" s="19"/>
      <c r="Q247" s="19"/>
      <c r="R247" s="19"/>
      <c r="S247" s="19"/>
      <c r="AF247" s="21" t="str">
        <f t="shared" si="26"/>
        <v>Diligencie la Modalidad de Selección</v>
      </c>
      <c r="AG247" s="23" t="e">
        <f t="shared" si="21"/>
        <v>#VALUE!</v>
      </c>
      <c r="AH247" s="23"/>
      <c r="AI247" s="24" t="e">
        <f t="shared" ca="1" si="22"/>
        <v>#VALUE!</v>
      </c>
      <c r="AJ247" s="24"/>
      <c r="AL247" s="25" t="str">
        <f t="shared" si="23"/>
        <v>Definir Estado</v>
      </c>
      <c r="AM247" s="24">
        <f t="shared" ca="1" si="24"/>
        <v>46210</v>
      </c>
      <c r="AN247" s="24">
        <f t="shared" si="25"/>
        <v>0</v>
      </c>
    </row>
    <row r="248" spans="8:40" ht="12">
      <c r="H248" s="19"/>
      <c r="I248" s="19"/>
      <c r="J248" s="19"/>
      <c r="M248" s="19"/>
      <c r="N248" s="19"/>
      <c r="Q248" s="19"/>
      <c r="R248" s="19"/>
      <c r="S248" s="19"/>
      <c r="AF248" s="21" t="str">
        <f t="shared" si="26"/>
        <v>Diligencie la Modalidad de Selección</v>
      </c>
      <c r="AG248" s="23" t="e">
        <f t="shared" si="21"/>
        <v>#VALUE!</v>
      </c>
      <c r="AH248" s="23"/>
      <c r="AI248" s="24" t="e">
        <f t="shared" ca="1" si="22"/>
        <v>#VALUE!</v>
      </c>
      <c r="AJ248" s="24"/>
      <c r="AL248" s="25" t="str">
        <f t="shared" si="23"/>
        <v>Definir Estado</v>
      </c>
      <c r="AM248" s="24">
        <f t="shared" ca="1" si="24"/>
        <v>46210</v>
      </c>
      <c r="AN248" s="24">
        <f t="shared" si="25"/>
        <v>0</v>
      </c>
    </row>
    <row r="249" spans="8:40" ht="12">
      <c r="H249" s="19"/>
      <c r="I249" s="19"/>
      <c r="J249" s="19"/>
      <c r="M249" s="19"/>
      <c r="N249" s="19"/>
      <c r="Q249" s="19"/>
      <c r="R249" s="19"/>
      <c r="S249" s="19"/>
      <c r="AF249" s="21" t="str">
        <f t="shared" si="26"/>
        <v>Diligencie la Modalidad de Selección</v>
      </c>
      <c r="AG249" s="23" t="e">
        <f t="shared" si="21"/>
        <v>#VALUE!</v>
      </c>
      <c r="AH249" s="23"/>
      <c r="AI249" s="24" t="e">
        <f t="shared" ca="1" si="22"/>
        <v>#VALUE!</v>
      </c>
      <c r="AJ249" s="24"/>
      <c r="AL249" s="25" t="str">
        <f t="shared" si="23"/>
        <v>Definir Estado</v>
      </c>
      <c r="AM249" s="24">
        <f t="shared" ca="1" si="24"/>
        <v>46210</v>
      </c>
      <c r="AN249" s="24">
        <f t="shared" si="25"/>
        <v>0</v>
      </c>
    </row>
    <row r="250" spans="8:40" ht="12">
      <c r="H250" s="19"/>
      <c r="I250" s="19"/>
      <c r="J250" s="19"/>
      <c r="M250" s="19"/>
      <c r="N250" s="19"/>
      <c r="Q250" s="19"/>
      <c r="R250" s="19"/>
      <c r="S250" s="19"/>
      <c r="AF250" s="21" t="str">
        <f t="shared" si="26"/>
        <v>Diligencie la Modalidad de Selección</v>
      </c>
      <c r="AG250" s="23" t="e">
        <f t="shared" si="21"/>
        <v>#VALUE!</v>
      </c>
      <c r="AH250" s="23"/>
      <c r="AI250" s="24" t="e">
        <f t="shared" ca="1" si="22"/>
        <v>#VALUE!</v>
      </c>
      <c r="AJ250" s="24"/>
      <c r="AL250" s="25" t="str">
        <f t="shared" si="23"/>
        <v>Definir Estado</v>
      </c>
      <c r="AM250" s="24">
        <f t="shared" ca="1" si="24"/>
        <v>46210</v>
      </c>
      <c r="AN250" s="24">
        <f t="shared" si="25"/>
        <v>0</v>
      </c>
    </row>
    <row r="251" spans="8:40" ht="12">
      <c r="H251" s="19"/>
      <c r="I251" s="19"/>
      <c r="J251" s="19"/>
      <c r="M251" s="19"/>
      <c r="N251" s="19"/>
      <c r="Q251" s="19"/>
      <c r="R251" s="19"/>
      <c r="S251" s="19"/>
      <c r="AF251" s="21" t="str">
        <f t="shared" si="26"/>
        <v>Diligencie la Modalidad de Selección</v>
      </c>
      <c r="AG251" s="23" t="e">
        <f t="shared" si="21"/>
        <v>#VALUE!</v>
      </c>
      <c r="AH251" s="23"/>
      <c r="AI251" s="24" t="e">
        <f t="shared" ca="1" si="22"/>
        <v>#VALUE!</v>
      </c>
      <c r="AJ251" s="24"/>
      <c r="AL251" s="25" t="str">
        <f t="shared" si="23"/>
        <v>Definir Estado</v>
      </c>
      <c r="AM251" s="24">
        <f t="shared" ca="1" si="24"/>
        <v>46210</v>
      </c>
      <c r="AN251" s="24">
        <f t="shared" si="25"/>
        <v>0</v>
      </c>
    </row>
    <row r="252" spans="8:40" ht="12">
      <c r="H252" s="19"/>
      <c r="I252" s="19"/>
      <c r="J252" s="19"/>
      <c r="M252" s="19"/>
      <c r="N252" s="19"/>
      <c r="Q252" s="19"/>
      <c r="R252" s="19"/>
      <c r="S252" s="19"/>
      <c r="AF252" s="21" t="str">
        <f t="shared" si="26"/>
        <v>Diligencie la Modalidad de Selección</v>
      </c>
      <c r="AG252" s="23" t="e">
        <f t="shared" si="21"/>
        <v>#VALUE!</v>
      </c>
      <c r="AH252" s="23"/>
      <c r="AI252" s="24" t="e">
        <f t="shared" ca="1" si="22"/>
        <v>#VALUE!</v>
      </c>
      <c r="AJ252" s="24"/>
      <c r="AL252" s="25" t="str">
        <f t="shared" si="23"/>
        <v>Definir Estado</v>
      </c>
      <c r="AM252" s="24">
        <f t="shared" ca="1" si="24"/>
        <v>46210</v>
      </c>
      <c r="AN252" s="24">
        <f t="shared" si="25"/>
        <v>0</v>
      </c>
    </row>
    <row r="253" spans="8:40" ht="12">
      <c r="H253" s="19"/>
      <c r="I253" s="19"/>
      <c r="J253" s="19"/>
      <c r="M253" s="19"/>
      <c r="N253" s="19"/>
      <c r="Q253" s="19"/>
      <c r="R253" s="19"/>
      <c r="S253" s="19"/>
      <c r="AF253" s="21" t="str">
        <f t="shared" si="26"/>
        <v>Diligencie la Modalidad de Selección</v>
      </c>
      <c r="AG253" s="23" t="e">
        <f t="shared" si="21"/>
        <v>#VALUE!</v>
      </c>
      <c r="AH253" s="23"/>
      <c r="AI253" s="24" t="e">
        <f t="shared" ca="1" si="22"/>
        <v>#VALUE!</v>
      </c>
      <c r="AJ253" s="24"/>
      <c r="AL253" s="25" t="str">
        <f t="shared" si="23"/>
        <v>Definir Estado</v>
      </c>
      <c r="AM253" s="24">
        <f t="shared" ca="1" si="24"/>
        <v>46210</v>
      </c>
      <c r="AN253" s="24">
        <f t="shared" si="25"/>
        <v>0</v>
      </c>
    </row>
    <row r="254" spans="8:40" ht="12">
      <c r="H254" s="19"/>
      <c r="I254" s="19"/>
      <c r="J254" s="19"/>
      <c r="M254" s="19"/>
      <c r="N254" s="19"/>
      <c r="Q254" s="19"/>
      <c r="R254" s="19"/>
      <c r="S254" s="19"/>
      <c r="AF254" s="21" t="str">
        <f t="shared" si="26"/>
        <v>Diligencie la Modalidad de Selección</v>
      </c>
      <c r="AG254" s="23" t="e">
        <f t="shared" si="21"/>
        <v>#VALUE!</v>
      </c>
      <c r="AH254" s="23"/>
      <c r="AI254" s="24" t="e">
        <f t="shared" ca="1" si="22"/>
        <v>#VALUE!</v>
      </c>
      <c r="AJ254" s="24"/>
      <c r="AL254" s="25" t="str">
        <f t="shared" si="23"/>
        <v>Definir Estado</v>
      </c>
      <c r="AM254" s="24">
        <f t="shared" ca="1" si="24"/>
        <v>46210</v>
      </c>
      <c r="AN254" s="24">
        <f t="shared" si="25"/>
        <v>0</v>
      </c>
    </row>
    <row r="255" spans="8:40" ht="12">
      <c r="H255" s="19"/>
      <c r="I255" s="19"/>
      <c r="J255" s="19"/>
      <c r="M255" s="19"/>
      <c r="N255" s="19"/>
      <c r="Q255" s="19"/>
      <c r="R255" s="19"/>
      <c r="S255" s="19"/>
      <c r="AF255" s="21" t="str">
        <f t="shared" si="26"/>
        <v>Diligencie la Modalidad de Selección</v>
      </c>
      <c r="AG255" s="23" t="e">
        <f t="shared" si="21"/>
        <v>#VALUE!</v>
      </c>
      <c r="AH255" s="23"/>
      <c r="AI255" s="24" t="e">
        <f t="shared" ca="1" si="22"/>
        <v>#VALUE!</v>
      </c>
      <c r="AJ255" s="24"/>
      <c r="AL255" s="25" t="str">
        <f t="shared" si="23"/>
        <v>Definir Estado</v>
      </c>
      <c r="AM255" s="24">
        <f t="shared" ca="1" si="24"/>
        <v>46210</v>
      </c>
      <c r="AN255" s="24">
        <f t="shared" si="25"/>
        <v>0</v>
      </c>
    </row>
    <row r="256" spans="8:40" ht="12">
      <c r="H256" s="19"/>
      <c r="I256" s="19"/>
      <c r="J256" s="19"/>
      <c r="M256" s="19"/>
      <c r="N256" s="19"/>
      <c r="Q256" s="19"/>
      <c r="R256" s="19"/>
      <c r="S256" s="19"/>
      <c r="AF256" s="21" t="str">
        <f t="shared" si="26"/>
        <v>Diligencie la Modalidad de Selección</v>
      </c>
      <c r="AG256" s="23" t="e">
        <f t="shared" si="21"/>
        <v>#VALUE!</v>
      </c>
      <c r="AH256" s="23"/>
      <c r="AI256" s="24" t="e">
        <f t="shared" ca="1" si="22"/>
        <v>#VALUE!</v>
      </c>
      <c r="AJ256" s="24"/>
      <c r="AL256" s="25" t="str">
        <f t="shared" si="23"/>
        <v>Definir Estado</v>
      </c>
      <c r="AM256" s="24">
        <f t="shared" ca="1" si="24"/>
        <v>46210</v>
      </c>
      <c r="AN256" s="24">
        <f t="shared" si="25"/>
        <v>0</v>
      </c>
    </row>
    <row r="257" spans="7:40" ht="12">
      <c r="H257" s="19"/>
      <c r="I257" s="19"/>
      <c r="J257" s="19"/>
      <c r="M257" s="19"/>
      <c r="N257" s="19"/>
      <c r="Q257" s="19"/>
      <c r="R257" s="19"/>
      <c r="S257" s="19"/>
      <c r="AF257" s="21" t="str">
        <f t="shared" si="26"/>
        <v>Diligencie la Modalidad de Selección</v>
      </c>
      <c r="AG257" s="23" t="e">
        <f t="shared" si="21"/>
        <v>#VALUE!</v>
      </c>
      <c r="AH257" s="23"/>
      <c r="AI257" s="24" t="e">
        <f t="shared" ca="1" si="22"/>
        <v>#VALUE!</v>
      </c>
      <c r="AJ257" s="24"/>
      <c r="AL257" s="25" t="str">
        <f t="shared" si="23"/>
        <v>Definir Estado</v>
      </c>
      <c r="AM257" s="24">
        <f t="shared" ca="1" si="24"/>
        <v>46210</v>
      </c>
      <c r="AN257" s="24">
        <f t="shared" si="25"/>
        <v>0</v>
      </c>
    </row>
    <row r="258" spans="7:40" ht="12">
      <c r="H258" s="19"/>
      <c r="I258" s="19"/>
      <c r="J258" s="19"/>
      <c r="M258" s="19"/>
      <c r="N258" s="19"/>
      <c r="Q258" s="19"/>
      <c r="R258" s="19"/>
      <c r="S258" s="19"/>
      <c r="AF258" s="21" t="str">
        <f t="shared" si="26"/>
        <v>Diligencie la Modalidad de Selección</v>
      </c>
      <c r="AG258" s="23" t="e">
        <f t="shared" ref="AG258:AG262" si="27">L258+AF258</f>
        <v>#VALUE!</v>
      </c>
      <c r="AH258" s="23"/>
      <c r="AI258" s="24" t="e">
        <f t="shared" ref="AI258:AI262" ca="1" si="28">IF(AH258="",_xlfn.DAYS(AG258,TODAY()),_xlfn.DAYS(AH258,TODAY()))</f>
        <v>#VALUE!</v>
      </c>
      <c r="AJ258" s="24"/>
      <c r="AL258" s="25" t="str">
        <f t="shared" si="23"/>
        <v>Definir Estado</v>
      </c>
      <c r="AM258" s="24">
        <f t="shared" ca="1" si="24"/>
        <v>46210</v>
      </c>
      <c r="AN258" s="24">
        <f t="shared" si="25"/>
        <v>0</v>
      </c>
    </row>
    <row r="259" spans="7:40" ht="12">
      <c r="H259" s="19"/>
      <c r="I259" s="19"/>
      <c r="J259" s="19"/>
      <c r="M259" s="19"/>
      <c r="N259" s="19"/>
      <c r="Q259" s="19"/>
      <c r="R259" s="19"/>
      <c r="S259" s="19"/>
      <c r="AF259" s="21" t="str">
        <f t="shared" si="26"/>
        <v>Diligencie la Modalidad de Selección</v>
      </c>
      <c r="AG259" s="23" t="e">
        <f t="shared" si="27"/>
        <v>#VALUE!</v>
      </c>
      <c r="AH259" s="23"/>
      <c r="AI259" s="24" t="e">
        <f t="shared" ca="1" si="28"/>
        <v>#VALUE!</v>
      </c>
      <c r="AJ259" s="24"/>
      <c r="AL259" s="25" t="str">
        <f t="shared" si="23"/>
        <v>Definir Estado</v>
      </c>
      <c r="AM259" s="24">
        <f t="shared" ca="1" si="24"/>
        <v>46210</v>
      </c>
      <c r="AN259" s="24">
        <f t="shared" si="25"/>
        <v>0</v>
      </c>
    </row>
    <row r="260" spans="7:40" ht="12">
      <c r="H260" s="19"/>
      <c r="I260" s="19"/>
      <c r="J260" s="19"/>
      <c r="M260" s="19"/>
      <c r="N260" s="19"/>
      <c r="Q260" s="19"/>
      <c r="R260" s="19"/>
      <c r="S260" s="19"/>
      <c r="AF260" s="21" t="str">
        <f t="shared" si="26"/>
        <v>Diligencie la Modalidad de Selección</v>
      </c>
      <c r="AG260" s="23" t="e">
        <f t="shared" si="27"/>
        <v>#VALUE!</v>
      </c>
      <c r="AH260" s="23"/>
      <c r="AI260" s="24" t="e">
        <f t="shared" ca="1" si="28"/>
        <v>#VALUE!</v>
      </c>
      <c r="AJ260" s="24"/>
      <c r="AL260" s="25" t="str">
        <f t="shared" si="23"/>
        <v>Definir Estado</v>
      </c>
      <c r="AM260" s="24">
        <f t="shared" ca="1" si="24"/>
        <v>46210</v>
      </c>
      <c r="AN260" s="24">
        <f t="shared" si="25"/>
        <v>0</v>
      </c>
    </row>
    <row r="261" spans="7:40" ht="12">
      <c r="H261" s="19"/>
      <c r="I261" s="19"/>
      <c r="J261" s="19"/>
      <c r="M261" s="19"/>
      <c r="N261" s="19"/>
      <c r="Q261" s="19"/>
      <c r="R261" s="19"/>
      <c r="S261" s="19"/>
      <c r="AF261" s="21" t="str">
        <f t="shared" si="26"/>
        <v>Diligencie la Modalidad de Selección</v>
      </c>
      <c r="AG261" s="23" t="e">
        <f t="shared" si="27"/>
        <v>#VALUE!</v>
      </c>
      <c r="AH261" s="23"/>
      <c r="AI261" s="24" t="e">
        <f t="shared" ca="1" si="28"/>
        <v>#VALUE!</v>
      </c>
      <c r="AJ261" s="24"/>
      <c r="AL261" s="25" t="str">
        <f t="shared" si="23"/>
        <v>Definir Estado</v>
      </c>
      <c r="AM261" s="24">
        <f t="shared" ca="1" si="24"/>
        <v>46210</v>
      </c>
      <c r="AN261" s="24">
        <f t="shared" si="25"/>
        <v>0</v>
      </c>
    </row>
    <row r="262" spans="7:40" ht="12">
      <c r="H262" s="19"/>
      <c r="I262" s="19"/>
      <c r="J262" s="19"/>
      <c r="M262" s="19"/>
      <c r="N262" s="19"/>
      <c r="Q262" s="19"/>
      <c r="R262" s="19"/>
      <c r="S262" s="19"/>
      <c r="AF262" s="21" t="str">
        <f t="shared" si="26"/>
        <v>Diligencie la Modalidad de Selección</v>
      </c>
      <c r="AG262" s="23" t="e">
        <f t="shared" si="27"/>
        <v>#VALUE!</v>
      </c>
      <c r="AH262" s="23"/>
      <c r="AI262" s="24" t="e">
        <f t="shared" ca="1" si="28"/>
        <v>#VALUE!</v>
      </c>
      <c r="AJ262" s="24"/>
      <c r="AL262" s="25" t="str">
        <f t="shared" si="23"/>
        <v>Definir Estado</v>
      </c>
      <c r="AM262" s="24">
        <f t="shared" ca="1" si="24"/>
        <v>46210</v>
      </c>
      <c r="AN262" s="24">
        <f t="shared" si="25"/>
        <v>0</v>
      </c>
    </row>
    <row r="264" spans="7:40" ht="12">
      <c r="G264" s="22" t="s">
        <v>160</v>
      </c>
    </row>
    <row r="268" spans="7:40" ht="12">
      <c r="G268" s="22" t="s">
        <v>160</v>
      </c>
    </row>
    <row r="313" spans="12:12" ht="12">
      <c r="L313" s="21" t="s">
        <v>161</v>
      </c>
    </row>
    <row r="500" spans="6:36" ht="12">
      <c r="F500" s="21" t="s">
        <v>42</v>
      </c>
      <c r="AJ500" s="21" t="s">
        <v>53</v>
      </c>
    </row>
    <row r="501" spans="6:36" ht="12">
      <c r="F501" s="21" t="s">
        <v>56</v>
      </c>
      <c r="AJ501" s="21" t="s">
        <v>162</v>
      </c>
    </row>
    <row r="502" spans="6:36" ht="12">
      <c r="F502" s="21" t="s">
        <v>163</v>
      </c>
      <c r="AJ502" s="21" t="s">
        <v>164</v>
      </c>
    </row>
    <row r="503" spans="6:36" ht="24">
      <c r="F503" s="21" t="s">
        <v>165</v>
      </c>
    </row>
    <row r="504" spans="6:36" ht="24">
      <c r="F504" s="21" t="s">
        <v>92</v>
      </c>
    </row>
    <row r="505" spans="6:36" ht="24">
      <c r="F505" s="21" t="s">
        <v>166</v>
      </c>
    </row>
    <row r="506" spans="6:36" ht="12">
      <c r="F506" s="21" t="s">
        <v>116</v>
      </c>
    </row>
    <row r="507" spans="6:36" ht="12">
      <c r="F507" s="21" t="s">
        <v>79</v>
      </c>
    </row>
    <row r="508" spans="6:36" ht="24">
      <c r="F508" s="21" t="s">
        <v>167</v>
      </c>
    </row>
  </sheetData>
  <sheetProtection autoFilter="0"/>
  <protectedRanges>
    <protectedRange sqref="AH1:AH14 AH16:AH1048576" name="Rango1"/>
    <protectedRange sqref="AJ1:AK14 AJ16:AK1048576" name="Rango3"/>
    <protectedRange sqref="Q1:AE14 Q16:AE1048576" name="Rango4"/>
    <protectedRange sqref="G1:J14 G16:J1048576" name="Rango2"/>
    <protectedRange sqref="Q1:R14 Q16:R1048576" name="Rango5"/>
    <protectedRange sqref="AH15" name="Rango1_2"/>
    <protectedRange sqref="AJ15:AK15" name="Rango3_2"/>
    <protectedRange sqref="Q15:AE15" name="Rango4_2"/>
    <protectedRange sqref="G15:J15" name="Rango2_2"/>
    <protectedRange sqref="Q15:R15" name="Rango5_2"/>
  </protectedRanges>
  <autoFilter ref="A1:AN262" xr:uid="{00000000-0001-0000-0000-000000000000}"/>
  <dataValidations count="4">
    <dataValidation type="list" showInputMessage="1" showErrorMessage="1" sqref="F216:F262 F2:F20" xr:uid="{F5D9270E-88C0-40A3-9207-897BC1D913AA}">
      <formula1>$F$499:$F$507</formula1>
    </dataValidation>
    <dataValidation type="list" allowBlank="1" showInputMessage="1" showErrorMessage="1" sqref="AJ2:AJ262" xr:uid="{AEF02840-90A0-4274-86D0-0FC62FA91FF9}">
      <formula1>$AJ$500:$AJ$502</formula1>
    </dataValidation>
    <dataValidation type="list" showInputMessage="1" showErrorMessage="1" sqref="F21:F215" xr:uid="{C46A123D-8220-4306-A2E5-B46C8469A839}">
      <formula1>$F$499:$F$508</formula1>
    </dataValidation>
    <dataValidation allowBlank="1" showInputMessage="1" showErrorMessage="1" sqref="G1:G1048576" xr:uid="{0BC1F215-0718-43B3-AF7A-EBF4CE56DBD1}"/>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5527D-28B3-43A1-BCE2-2571CFFBA015}">
  <sheetPr codeName="Hoja3"/>
  <dimension ref="A1:AN508"/>
  <sheetViews>
    <sheetView zoomScale="90" zoomScaleNormal="90" workbookViewId="0">
      <pane xSplit="6" ySplit="1" topLeftCell="G2" activePane="bottomRight" state="frozen"/>
      <selection pane="bottomRight" activeCell="G1" sqref="G1"/>
      <selection pane="bottomLeft" activeCell="A2" sqref="A2"/>
      <selection pane="topRight" activeCell="G1" sqref="G1"/>
    </sheetView>
  </sheetViews>
  <sheetFormatPr defaultColWidth="8.42578125" defaultRowHeight="11.1"/>
  <cols>
    <col min="1" max="1" width="0" style="21" hidden="1" customWidth="1"/>
    <col min="2" max="2" width="15.140625" style="19" bestFit="1" customWidth="1"/>
    <col min="3" max="3" width="15.140625" style="19" customWidth="1"/>
    <col min="4" max="4" width="11.140625" style="29" customWidth="1"/>
    <col min="5" max="5" width="37.7109375" style="21" customWidth="1"/>
    <col min="6" max="6" width="18.42578125" style="21" customWidth="1"/>
    <col min="7" max="7" width="14.28515625" style="22" bestFit="1" customWidth="1"/>
    <col min="8" max="9" width="13.140625" style="21" customWidth="1"/>
    <col min="10" max="10" width="16.28515625" style="21" customWidth="1"/>
    <col min="11" max="11" width="13.42578125" style="21" bestFit="1" customWidth="1"/>
    <col min="12" max="12" width="8.7109375" style="21" customWidth="1"/>
    <col min="13" max="13" width="20" style="21" bestFit="1" customWidth="1"/>
    <col min="14" max="14" width="15.140625" style="21" bestFit="1" customWidth="1"/>
    <col min="15" max="16" width="17.140625" style="21" customWidth="1"/>
    <col min="17" max="17" width="16.7109375" style="21" bestFit="1" customWidth="1"/>
    <col min="18" max="19" width="16.7109375" style="21" customWidth="1"/>
    <col min="20" max="24" width="11" style="21" customWidth="1"/>
    <col min="25" max="25" width="16.7109375" style="21" customWidth="1"/>
    <col min="26" max="30" width="11" style="21" customWidth="1"/>
    <col min="31" max="31" width="56.28515625" style="21" customWidth="1"/>
    <col min="32" max="32" width="24" style="21" bestFit="1" customWidth="1"/>
    <col min="33" max="33" width="10.140625" style="21" bestFit="1" customWidth="1"/>
    <col min="34" max="34" width="14" style="21" customWidth="1"/>
    <col min="35" max="35" width="13.42578125" style="21" customWidth="1"/>
    <col min="36" max="36" width="16.28515625" style="21" customWidth="1"/>
    <col min="37" max="37" width="18.140625" style="19" bestFit="1" customWidth="1"/>
    <col min="38" max="38" width="12.28515625" style="21" customWidth="1"/>
    <col min="39" max="39" width="14.140625" style="30" bestFit="1" customWidth="1"/>
    <col min="40" max="40" width="11.140625" style="21" bestFit="1" customWidth="1"/>
    <col min="41" max="16384" width="8.42578125" style="21"/>
  </cols>
  <sheetData>
    <row r="1" spans="1:40" s="10" customFormat="1" ht="48">
      <c r="A1" s="4" t="s">
        <v>0</v>
      </c>
      <c r="B1" s="4" t="s">
        <v>1</v>
      </c>
      <c r="C1" s="4" t="s">
        <v>2</v>
      </c>
      <c r="D1" s="3" t="s">
        <v>3</v>
      </c>
      <c r="E1" s="3" t="s">
        <v>4</v>
      </c>
      <c r="F1" s="3" t="s">
        <v>5</v>
      </c>
      <c r="G1" s="6" t="s">
        <v>6</v>
      </c>
      <c r="H1" s="6" t="s">
        <v>7</v>
      </c>
      <c r="I1" s="6" t="s">
        <v>8</v>
      </c>
      <c r="J1" s="6" t="s">
        <v>9</v>
      </c>
      <c r="K1" s="2" t="s">
        <v>10</v>
      </c>
      <c r="L1" s="3" t="s">
        <v>11</v>
      </c>
      <c r="M1" s="4" t="s">
        <v>0</v>
      </c>
      <c r="N1" s="4" t="s">
        <v>12</v>
      </c>
      <c r="O1" s="5" t="s">
        <v>13</v>
      </c>
      <c r="P1" s="5" t="s">
        <v>14</v>
      </c>
      <c r="Q1" s="6" t="s">
        <v>15</v>
      </c>
      <c r="R1" s="6" t="s">
        <v>16</v>
      </c>
      <c r="S1" s="6" t="s">
        <v>17</v>
      </c>
      <c r="T1" s="6" t="s">
        <v>18</v>
      </c>
      <c r="U1" s="7" t="s">
        <v>19</v>
      </c>
      <c r="V1" s="8" t="s">
        <v>20</v>
      </c>
      <c r="W1" s="7" t="s">
        <v>21</v>
      </c>
      <c r="X1" s="8" t="s">
        <v>22</v>
      </c>
      <c r="Y1" s="8" t="s">
        <v>23</v>
      </c>
      <c r="Z1" s="7" t="s">
        <v>24</v>
      </c>
      <c r="AA1" s="7" t="s">
        <v>25</v>
      </c>
      <c r="AB1" s="7" t="s">
        <v>26</v>
      </c>
      <c r="AC1" s="7" t="s">
        <v>27</v>
      </c>
      <c r="AD1" s="7" t="s">
        <v>28</v>
      </c>
      <c r="AE1" s="7" t="s">
        <v>29</v>
      </c>
      <c r="AF1" s="2" t="s">
        <v>30</v>
      </c>
      <c r="AG1" s="2" t="s">
        <v>31</v>
      </c>
      <c r="AH1" s="7" t="s">
        <v>32</v>
      </c>
      <c r="AI1" s="2" t="s">
        <v>33</v>
      </c>
      <c r="AJ1" s="7" t="s">
        <v>34</v>
      </c>
      <c r="AK1" s="31" t="s">
        <v>35</v>
      </c>
      <c r="AL1" s="2" t="s">
        <v>36</v>
      </c>
      <c r="AM1" s="9" t="s">
        <v>37</v>
      </c>
      <c r="AN1" s="2" t="s">
        <v>38</v>
      </c>
    </row>
    <row r="2" spans="1:40" ht="109.5" customHeight="1">
      <c r="A2" s="19" t="str">
        <f>M2</f>
        <v>SED-MC-DSA-016-2024</v>
      </c>
      <c r="B2" s="19">
        <v>45293</v>
      </c>
      <c r="C2" s="19" t="s">
        <v>76</v>
      </c>
      <c r="D2" s="20" t="s">
        <v>77</v>
      </c>
      <c r="E2" s="21" t="s">
        <v>168</v>
      </c>
      <c r="F2" s="21" t="s">
        <v>79</v>
      </c>
      <c r="G2" s="22">
        <v>88000000</v>
      </c>
      <c r="H2" s="19">
        <v>45294</v>
      </c>
      <c r="I2" s="19">
        <v>45315</v>
      </c>
      <c r="J2" s="19">
        <v>45608</v>
      </c>
      <c r="K2" s="21" t="s">
        <v>169</v>
      </c>
      <c r="L2" s="19">
        <v>45363</v>
      </c>
      <c r="M2" s="19" t="s">
        <v>170</v>
      </c>
      <c r="N2" s="19">
        <v>45363</v>
      </c>
      <c r="O2" s="21" t="s">
        <v>171</v>
      </c>
      <c r="P2" s="21" t="s">
        <v>83</v>
      </c>
      <c r="Q2" s="19" t="s">
        <v>172</v>
      </c>
      <c r="R2" s="19" t="s">
        <v>173</v>
      </c>
      <c r="S2" s="19" t="s">
        <v>85</v>
      </c>
      <c r="T2" s="19">
        <v>45629</v>
      </c>
      <c r="U2" s="21" t="s">
        <v>174</v>
      </c>
      <c r="V2" s="21" t="s">
        <v>175</v>
      </c>
      <c r="W2" s="21" t="s">
        <v>176</v>
      </c>
      <c r="X2" s="21" t="s">
        <v>176</v>
      </c>
      <c r="Y2" s="19" t="s">
        <v>176</v>
      </c>
      <c r="Z2" s="21" t="s">
        <v>176</v>
      </c>
      <c r="AA2" s="19">
        <v>45385</v>
      </c>
      <c r="AB2" s="19">
        <v>45385</v>
      </c>
      <c r="AC2" s="21" t="s">
        <v>49</v>
      </c>
      <c r="AD2" s="21" t="s">
        <v>49</v>
      </c>
      <c r="AE2" s="21" t="s">
        <v>177</v>
      </c>
      <c r="AF2" s="21">
        <f>IF(F2="Licitación Pública",90,IF(F2="Concurso de Méritos",50,IF(F2="Selec. Abreviada Menor Cuantía",60,IF(F2="Selec. Abreviada Subasta Inversa",50,IF(F2="Selec. Abreviada Acuerdo Marco de Precios",20,IF(F2="Selec. Abreviada Bolsa de Productos",27,IF(F2="Decreto 092/2017 - Competitivo",25,IF(F2="Mínima Cuantía",20,IF(F2="Mínima Cuantía - Grandes Superficies",20,"Diligencie la Modalidad de Selección")))))))))</f>
        <v>20</v>
      </c>
      <c r="AG2" s="23">
        <f t="shared" ref="AG2:AG65" si="0">L2+AF2</f>
        <v>45383</v>
      </c>
      <c r="AH2" s="23">
        <v>45378</v>
      </c>
      <c r="AI2" s="24">
        <f t="shared" ref="AI2:AI65" ca="1" si="1">IF(AH2="",_xlfn.DAYS(AG2,TODAY()),_xlfn.DAYS(AH2,TODAY()))</f>
        <v>-831</v>
      </c>
      <c r="AJ2" s="24" t="s">
        <v>164</v>
      </c>
      <c r="AL2" s="25" t="str">
        <f t="shared" ref="AL2:AL65" si="2">IF(AJ2&lt;&gt;0,AJ2,IF(AD2="0",AE2,IF(AD2&lt;&gt;"",$AD$1,IF(AC2&lt;&gt;"",$AC$1,IF(AB2&lt;&gt;"",$AB$1,IF(AA2&lt;&gt;"",$AA$1,IF(Z2&lt;&gt;"",$Z$1,IF(Y2&lt;&gt;"",$Y$1,IF(X2&lt;&gt;"",$X$1,IF(W2&lt;&gt;"",$W$1,IF(V2&lt;&gt;"",$V$1,IF(U2&lt;&gt;"",$U$1,IF(T2&lt;&gt;"",$T$1,IF(I2&lt;&gt;"",$I$1,IF(H2="CANCELADO","CANCELADO",IF(H2&lt;&gt;"",$H$1,"Definir Estado"))))))))))))))))</f>
        <v>Revocado</v>
      </c>
      <c r="AM2" s="24">
        <f t="shared" ref="AM2:AM65" ca="1" si="3">TODAY()-L2+1</f>
        <v>847</v>
      </c>
      <c r="AN2" s="24">
        <f t="shared" ref="AN2:AN65" si="4">AK2-L2</f>
        <v>-45363</v>
      </c>
    </row>
    <row r="3" spans="1:40" ht="109.5" customHeight="1">
      <c r="A3" s="19"/>
      <c r="D3" s="20"/>
      <c r="E3" s="32"/>
      <c r="H3" s="19"/>
      <c r="I3" s="19"/>
      <c r="J3" s="19"/>
      <c r="L3" s="19"/>
      <c r="M3" s="19"/>
      <c r="N3" s="19"/>
      <c r="Q3" s="19"/>
      <c r="R3" s="19"/>
      <c r="S3" s="19"/>
      <c r="T3" s="19"/>
      <c r="V3" s="19"/>
      <c r="X3" s="19"/>
      <c r="Y3" s="19"/>
      <c r="AA3" s="19"/>
      <c r="AB3" s="19"/>
      <c r="AC3" s="19"/>
      <c r="AD3" s="19"/>
      <c r="AF3" s="21">
        <v>90</v>
      </c>
      <c r="AG3" s="23">
        <f t="shared" si="0"/>
        <v>90</v>
      </c>
      <c r="AH3" s="23"/>
      <c r="AI3" s="24">
        <f t="shared" ca="1" si="1"/>
        <v>-46119</v>
      </c>
      <c r="AJ3" s="24"/>
      <c r="AL3" s="25" t="str">
        <f t="shared" si="2"/>
        <v>Definir Estado</v>
      </c>
      <c r="AM3" s="24">
        <f t="shared" ca="1" si="3"/>
        <v>46210</v>
      </c>
      <c r="AN3" s="24">
        <f t="shared" si="4"/>
        <v>0</v>
      </c>
    </row>
    <row r="4" spans="1:40" ht="109.5" customHeight="1">
      <c r="A4" s="19">
        <f t="shared" ref="A4:A35" si="5">M4</f>
        <v>0</v>
      </c>
      <c r="D4" s="20"/>
      <c r="H4" s="19"/>
      <c r="I4" s="19"/>
      <c r="J4" s="19"/>
      <c r="L4" s="19"/>
      <c r="M4" s="19"/>
      <c r="N4" s="19"/>
      <c r="Q4" s="19"/>
      <c r="R4" s="19"/>
      <c r="S4" s="19"/>
      <c r="T4" s="19"/>
      <c r="U4" s="19"/>
      <c r="V4" s="19"/>
      <c r="X4" s="19"/>
      <c r="Y4" s="19"/>
      <c r="AA4" s="19"/>
      <c r="AB4" s="19"/>
      <c r="AC4" s="19"/>
      <c r="AD4" s="19"/>
      <c r="AE4" s="19"/>
      <c r="AF4" s="21" t="str">
        <f t="shared" ref="AF4:AF67" si="6">IF(F4="Licitación Pública",90,IF(F4="Concurso de Méritos",50,IF(F4="Selec. Abreviada Menor Cuantía",60,IF(F4="Selec. Abreviada Subasta Inversa",50,IF(F4="Selec. Abreviada Acuerdo Marco de Precios",20,IF(F4="Selec. Abreviada Bolsa de Productos",27,IF(F4="Decreto 092/2017 - Competitivo",25,IF(F4="Mínima Cuantía",20,IF(F4="Mínima Cuantía - Grandes Superficies",20,"Diligencie la Modalidad de Selección")))))))))</f>
        <v>Diligencie la Modalidad de Selección</v>
      </c>
      <c r="AG4" s="23" t="e">
        <f t="shared" si="0"/>
        <v>#VALUE!</v>
      </c>
      <c r="AH4" s="23"/>
      <c r="AI4" s="24" t="e">
        <f t="shared" ca="1" si="1"/>
        <v>#VALUE!</v>
      </c>
      <c r="AJ4" s="24"/>
      <c r="AL4" s="25" t="str">
        <f t="shared" si="2"/>
        <v>Definir Estado</v>
      </c>
      <c r="AM4" s="24">
        <f t="shared" ca="1" si="3"/>
        <v>46210</v>
      </c>
      <c r="AN4" s="24">
        <f t="shared" si="4"/>
        <v>0</v>
      </c>
    </row>
    <row r="5" spans="1:40" ht="109.5" customHeight="1">
      <c r="A5" s="19">
        <f t="shared" si="5"/>
        <v>0</v>
      </c>
      <c r="D5" s="20"/>
      <c r="E5" s="32"/>
      <c r="H5" s="19"/>
      <c r="I5" s="19"/>
      <c r="J5" s="19"/>
      <c r="L5" s="19"/>
      <c r="M5" s="19"/>
      <c r="N5" s="19"/>
      <c r="Q5" s="19"/>
      <c r="R5" s="19"/>
      <c r="S5" s="19"/>
      <c r="T5" s="19"/>
      <c r="U5" s="19"/>
      <c r="V5" s="19"/>
      <c r="X5" s="19"/>
      <c r="Y5" s="19"/>
      <c r="AA5" s="19"/>
      <c r="AB5" s="19"/>
      <c r="AC5" s="19"/>
      <c r="AD5" s="19"/>
      <c r="AF5" s="21" t="str">
        <f t="shared" si="6"/>
        <v>Diligencie la Modalidad de Selección</v>
      </c>
      <c r="AG5" s="23" t="e">
        <f t="shared" si="0"/>
        <v>#VALUE!</v>
      </c>
      <c r="AH5" s="23"/>
      <c r="AI5" s="24" t="e">
        <f t="shared" ca="1" si="1"/>
        <v>#VALUE!</v>
      </c>
      <c r="AJ5" s="24"/>
      <c r="AK5" s="23"/>
      <c r="AL5" s="25" t="str">
        <f t="shared" si="2"/>
        <v>Definir Estado</v>
      </c>
      <c r="AM5" s="24">
        <f t="shared" ca="1" si="3"/>
        <v>46210</v>
      </c>
      <c r="AN5" s="24">
        <f t="shared" si="4"/>
        <v>0</v>
      </c>
    </row>
    <row r="6" spans="1:40" ht="109.5" customHeight="1">
      <c r="A6" s="19">
        <f t="shared" si="5"/>
        <v>0</v>
      </c>
      <c r="D6" s="20"/>
      <c r="H6" s="19"/>
      <c r="I6" s="19"/>
      <c r="J6" s="19"/>
      <c r="K6" s="19"/>
      <c r="L6" s="19"/>
      <c r="M6" s="19"/>
      <c r="N6" s="19"/>
      <c r="Q6" s="19"/>
      <c r="R6" s="19"/>
      <c r="S6" s="19"/>
      <c r="X6" s="19"/>
      <c r="Y6" s="19"/>
      <c r="AF6" s="21" t="str">
        <f t="shared" si="6"/>
        <v>Diligencie la Modalidad de Selección</v>
      </c>
      <c r="AG6" s="23" t="e">
        <f t="shared" si="0"/>
        <v>#VALUE!</v>
      </c>
      <c r="AH6" s="23"/>
      <c r="AI6" s="24" t="e">
        <f t="shared" ca="1" si="1"/>
        <v>#VALUE!</v>
      </c>
      <c r="AJ6" s="24"/>
      <c r="AL6" s="25" t="str">
        <f t="shared" si="2"/>
        <v>Definir Estado</v>
      </c>
      <c r="AM6" s="24">
        <f t="shared" ca="1" si="3"/>
        <v>46210</v>
      </c>
      <c r="AN6" s="24">
        <f t="shared" si="4"/>
        <v>0</v>
      </c>
    </row>
    <row r="7" spans="1:40" ht="109.5" customHeight="1">
      <c r="A7" s="19">
        <f t="shared" si="5"/>
        <v>0</v>
      </c>
      <c r="D7" s="20"/>
      <c r="H7" s="19"/>
      <c r="I7" s="19"/>
      <c r="J7" s="19"/>
      <c r="L7" s="19"/>
      <c r="M7" s="19"/>
      <c r="N7" s="19"/>
      <c r="Q7" s="19"/>
      <c r="R7" s="19"/>
      <c r="S7" s="19"/>
      <c r="T7" s="26"/>
      <c r="Y7" s="19"/>
      <c r="AD7" s="19"/>
      <c r="AF7" s="21" t="str">
        <f t="shared" si="6"/>
        <v>Diligencie la Modalidad de Selección</v>
      </c>
      <c r="AG7" s="23" t="e">
        <f t="shared" si="0"/>
        <v>#VALUE!</v>
      </c>
      <c r="AH7" s="23"/>
      <c r="AI7" s="24" t="e">
        <f t="shared" ca="1" si="1"/>
        <v>#VALUE!</v>
      </c>
      <c r="AJ7" s="24"/>
      <c r="AL7" s="25" t="str">
        <f t="shared" si="2"/>
        <v>Definir Estado</v>
      </c>
      <c r="AM7" s="24">
        <f t="shared" ca="1" si="3"/>
        <v>46210</v>
      </c>
      <c r="AN7" s="24">
        <f t="shared" si="4"/>
        <v>0</v>
      </c>
    </row>
    <row r="8" spans="1:40" ht="109.5" customHeight="1">
      <c r="A8" s="19">
        <f t="shared" si="5"/>
        <v>0</v>
      </c>
      <c r="D8" s="20"/>
      <c r="H8" s="19"/>
      <c r="I8" s="19"/>
      <c r="J8" s="19"/>
      <c r="L8" s="19"/>
      <c r="M8" s="19"/>
      <c r="N8" s="19"/>
      <c r="Q8" s="19"/>
      <c r="R8" s="19"/>
      <c r="S8" s="19"/>
      <c r="T8" s="19"/>
      <c r="AF8" s="21" t="str">
        <f t="shared" si="6"/>
        <v>Diligencie la Modalidad de Selección</v>
      </c>
      <c r="AG8" s="23" t="e">
        <f t="shared" si="0"/>
        <v>#VALUE!</v>
      </c>
      <c r="AH8" s="23"/>
      <c r="AI8" s="24" t="e">
        <f t="shared" ca="1" si="1"/>
        <v>#VALUE!</v>
      </c>
      <c r="AJ8" s="24"/>
      <c r="AL8" s="25" t="str">
        <f t="shared" si="2"/>
        <v>Definir Estado</v>
      </c>
      <c r="AM8" s="24">
        <f t="shared" ca="1" si="3"/>
        <v>46210</v>
      </c>
      <c r="AN8" s="24">
        <f t="shared" si="4"/>
        <v>0</v>
      </c>
    </row>
    <row r="9" spans="1:40" ht="109.5" customHeight="1">
      <c r="A9" s="19">
        <f t="shared" si="5"/>
        <v>0</v>
      </c>
      <c r="D9" s="20"/>
      <c r="H9" s="19"/>
      <c r="I9" s="19"/>
      <c r="J9" s="19"/>
      <c r="L9" s="19"/>
      <c r="M9" s="19"/>
      <c r="N9" s="19"/>
      <c r="Q9" s="19"/>
      <c r="R9" s="19"/>
      <c r="S9" s="19"/>
      <c r="V9" s="19"/>
      <c r="Y9" s="19"/>
      <c r="AA9" s="19"/>
      <c r="AB9" s="19"/>
      <c r="AC9" s="19"/>
      <c r="AF9" s="21" t="str">
        <f t="shared" si="6"/>
        <v>Diligencie la Modalidad de Selección</v>
      </c>
      <c r="AG9" s="23" t="e">
        <f t="shared" si="0"/>
        <v>#VALUE!</v>
      </c>
      <c r="AH9" s="23"/>
      <c r="AI9" s="24" t="e">
        <f t="shared" ca="1" si="1"/>
        <v>#VALUE!</v>
      </c>
      <c r="AJ9" s="24"/>
      <c r="AL9" s="25" t="str">
        <f t="shared" si="2"/>
        <v>Definir Estado</v>
      </c>
      <c r="AM9" s="24">
        <f t="shared" ca="1" si="3"/>
        <v>46210</v>
      </c>
      <c r="AN9" s="24">
        <f t="shared" si="4"/>
        <v>0</v>
      </c>
    </row>
    <row r="10" spans="1:40" ht="109.5" customHeight="1">
      <c r="A10" s="19">
        <f t="shared" si="5"/>
        <v>0</v>
      </c>
      <c r="D10" s="20"/>
      <c r="H10" s="19"/>
      <c r="I10" s="19"/>
      <c r="J10" s="19"/>
      <c r="L10" s="19"/>
      <c r="M10" s="19"/>
      <c r="N10" s="19"/>
      <c r="Q10" s="19"/>
      <c r="R10" s="19"/>
      <c r="S10" s="19"/>
      <c r="AF10" s="21" t="str">
        <f t="shared" si="6"/>
        <v>Diligencie la Modalidad de Selección</v>
      </c>
      <c r="AG10" s="23" t="e">
        <f t="shared" si="0"/>
        <v>#VALUE!</v>
      </c>
      <c r="AH10" s="23"/>
      <c r="AI10" s="24" t="e">
        <f t="shared" ca="1" si="1"/>
        <v>#VALUE!</v>
      </c>
      <c r="AJ10" s="24"/>
      <c r="AL10" s="25" t="str">
        <f t="shared" si="2"/>
        <v>Definir Estado</v>
      </c>
      <c r="AM10" s="24">
        <f t="shared" ca="1" si="3"/>
        <v>46210</v>
      </c>
      <c r="AN10" s="24">
        <f t="shared" si="4"/>
        <v>0</v>
      </c>
    </row>
    <row r="11" spans="1:40" ht="109.5" customHeight="1">
      <c r="A11" s="19">
        <f t="shared" si="5"/>
        <v>0</v>
      </c>
      <c r="D11" s="20"/>
      <c r="H11" s="19"/>
      <c r="I11" s="19"/>
      <c r="J11" s="19"/>
      <c r="L11" s="19"/>
      <c r="M11" s="19"/>
      <c r="N11" s="19"/>
      <c r="Q11" s="19"/>
      <c r="R11" s="19"/>
      <c r="S11" s="19"/>
      <c r="Y11" s="19"/>
      <c r="AA11" s="19"/>
      <c r="AB11" s="19"/>
      <c r="AC11" s="19"/>
      <c r="AD11" s="19"/>
      <c r="AF11" s="21" t="str">
        <f t="shared" si="6"/>
        <v>Diligencie la Modalidad de Selección</v>
      </c>
      <c r="AG11" s="23" t="e">
        <f t="shared" si="0"/>
        <v>#VALUE!</v>
      </c>
      <c r="AH11" s="19"/>
      <c r="AI11" s="24" t="e">
        <f t="shared" ca="1" si="1"/>
        <v>#VALUE!</v>
      </c>
      <c r="AJ11" s="24"/>
      <c r="AL11" s="25" t="str">
        <f t="shared" si="2"/>
        <v>Definir Estado</v>
      </c>
      <c r="AM11" s="24">
        <f t="shared" ca="1" si="3"/>
        <v>46210</v>
      </c>
      <c r="AN11" s="24">
        <f t="shared" si="4"/>
        <v>0</v>
      </c>
    </row>
    <row r="12" spans="1:40" ht="109.5" customHeight="1">
      <c r="A12" s="19">
        <f t="shared" si="5"/>
        <v>0</v>
      </c>
      <c r="D12" s="20"/>
      <c r="H12" s="19"/>
      <c r="I12" s="19"/>
      <c r="J12" s="19"/>
      <c r="L12" s="19"/>
      <c r="M12" s="19"/>
      <c r="N12" s="19"/>
      <c r="Q12" s="19"/>
      <c r="R12" s="19"/>
      <c r="S12" s="19"/>
      <c r="T12" s="19"/>
      <c r="U12" s="19"/>
      <c r="Y12" s="19"/>
      <c r="AF12" s="21" t="str">
        <f t="shared" si="6"/>
        <v>Diligencie la Modalidad de Selección</v>
      </c>
      <c r="AG12" s="23" t="e">
        <f t="shared" si="0"/>
        <v>#VALUE!</v>
      </c>
      <c r="AH12" s="23"/>
      <c r="AI12" s="24" t="e">
        <f t="shared" ca="1" si="1"/>
        <v>#VALUE!</v>
      </c>
      <c r="AJ12" s="24"/>
      <c r="AL12" s="25" t="str">
        <f t="shared" si="2"/>
        <v>Definir Estado</v>
      </c>
      <c r="AM12" s="24">
        <f t="shared" ca="1" si="3"/>
        <v>46210</v>
      </c>
      <c r="AN12" s="24">
        <f t="shared" si="4"/>
        <v>0</v>
      </c>
    </row>
    <row r="13" spans="1:40" ht="109.5" customHeight="1">
      <c r="A13" s="19">
        <f t="shared" si="5"/>
        <v>0</v>
      </c>
      <c r="D13" s="19"/>
      <c r="H13" s="19"/>
      <c r="I13" s="19"/>
      <c r="J13" s="19"/>
      <c r="L13" s="19"/>
      <c r="M13" s="19"/>
      <c r="N13" s="19"/>
      <c r="Q13" s="19"/>
      <c r="R13" s="19"/>
      <c r="S13" s="19"/>
      <c r="U13" s="19"/>
      <c r="V13" s="19"/>
      <c r="X13" s="19"/>
      <c r="Y13" s="19"/>
      <c r="AA13" s="19"/>
      <c r="AB13" s="19"/>
      <c r="AC13" s="19"/>
      <c r="AD13" s="19"/>
      <c r="AF13" s="21" t="str">
        <f t="shared" si="6"/>
        <v>Diligencie la Modalidad de Selección</v>
      </c>
      <c r="AG13" s="23" t="e">
        <f t="shared" si="0"/>
        <v>#VALUE!</v>
      </c>
      <c r="AH13" s="19"/>
      <c r="AI13" s="24" t="e">
        <f t="shared" ca="1" si="1"/>
        <v>#VALUE!</v>
      </c>
      <c r="AJ13" s="24"/>
      <c r="AL13" s="25" t="str">
        <f t="shared" si="2"/>
        <v>Definir Estado</v>
      </c>
      <c r="AM13" s="24">
        <f t="shared" ca="1" si="3"/>
        <v>46210</v>
      </c>
      <c r="AN13" s="24">
        <f t="shared" si="4"/>
        <v>0</v>
      </c>
    </row>
    <row r="14" spans="1:40" ht="109.5" customHeight="1">
      <c r="A14" s="19">
        <f t="shared" si="5"/>
        <v>0</v>
      </c>
      <c r="D14" s="20"/>
      <c r="H14" s="19"/>
      <c r="I14" s="19"/>
      <c r="J14" s="19"/>
      <c r="L14" s="19"/>
      <c r="M14" s="19"/>
      <c r="N14" s="19"/>
      <c r="Q14" s="19"/>
      <c r="R14" s="19"/>
      <c r="S14" s="19"/>
      <c r="AC14" s="19"/>
      <c r="AF14" s="21" t="str">
        <f t="shared" si="6"/>
        <v>Diligencie la Modalidad de Selección</v>
      </c>
      <c r="AG14" s="23" t="e">
        <f t="shared" si="0"/>
        <v>#VALUE!</v>
      </c>
      <c r="AH14" s="23"/>
      <c r="AI14" s="24" t="e">
        <f t="shared" ca="1" si="1"/>
        <v>#VALUE!</v>
      </c>
      <c r="AJ14" s="24"/>
      <c r="AL14" s="25" t="str">
        <f t="shared" si="2"/>
        <v>Definir Estado</v>
      </c>
      <c r="AM14" s="24">
        <f t="shared" ca="1" si="3"/>
        <v>46210</v>
      </c>
      <c r="AN14" s="24">
        <f t="shared" si="4"/>
        <v>0</v>
      </c>
    </row>
    <row r="15" spans="1:40" ht="109.5" customHeight="1">
      <c r="A15" s="19">
        <f t="shared" si="5"/>
        <v>0</v>
      </c>
      <c r="D15" s="20"/>
      <c r="H15" s="19"/>
      <c r="I15" s="19"/>
      <c r="J15" s="19"/>
      <c r="L15" s="19"/>
      <c r="M15" s="19"/>
      <c r="N15" s="19"/>
      <c r="Q15" s="19"/>
      <c r="R15" s="19"/>
      <c r="S15" s="19"/>
      <c r="T15" s="19"/>
      <c r="U15" s="19"/>
      <c r="V15" s="19"/>
      <c r="X15" s="19"/>
      <c r="Y15" s="19"/>
      <c r="AA15" s="19"/>
      <c r="AB15" s="19"/>
      <c r="AC15" s="19"/>
      <c r="AD15" s="19"/>
      <c r="AF15" s="21" t="str">
        <f t="shared" si="6"/>
        <v>Diligencie la Modalidad de Selección</v>
      </c>
      <c r="AG15" s="23" t="e">
        <f t="shared" si="0"/>
        <v>#VALUE!</v>
      </c>
      <c r="AH15" s="23"/>
      <c r="AI15" s="24" t="e">
        <f t="shared" ca="1" si="1"/>
        <v>#VALUE!</v>
      </c>
      <c r="AJ15" s="24"/>
      <c r="AL15" s="25" t="str">
        <f t="shared" si="2"/>
        <v>Definir Estado</v>
      </c>
      <c r="AM15" s="24">
        <f t="shared" ca="1" si="3"/>
        <v>46210</v>
      </c>
      <c r="AN15" s="24">
        <f t="shared" si="4"/>
        <v>0</v>
      </c>
    </row>
    <row r="16" spans="1:40" ht="109.5" customHeight="1">
      <c r="A16" s="19">
        <f t="shared" si="5"/>
        <v>0</v>
      </c>
      <c r="D16" s="20"/>
      <c r="E16" s="32"/>
      <c r="H16" s="19"/>
      <c r="I16" s="19"/>
      <c r="J16" s="19"/>
      <c r="L16" s="19"/>
      <c r="M16" s="19"/>
      <c r="N16" s="19"/>
      <c r="Q16" s="19"/>
      <c r="R16" s="19"/>
      <c r="S16" s="19"/>
      <c r="T16" s="19"/>
      <c r="U16" s="19"/>
      <c r="V16" s="19"/>
      <c r="X16" s="19"/>
      <c r="Y16" s="19"/>
      <c r="AA16" s="19"/>
      <c r="AB16" s="19"/>
      <c r="AC16" s="19"/>
      <c r="AD16" s="19"/>
      <c r="AF16" s="21" t="str">
        <f t="shared" si="6"/>
        <v>Diligencie la Modalidad de Selección</v>
      </c>
      <c r="AG16" s="23" t="e">
        <f t="shared" si="0"/>
        <v>#VALUE!</v>
      </c>
      <c r="AH16" s="23"/>
      <c r="AI16" s="24" t="e">
        <f t="shared" ca="1" si="1"/>
        <v>#VALUE!</v>
      </c>
      <c r="AJ16" s="24"/>
      <c r="AK16" s="23"/>
      <c r="AL16" s="25" t="str">
        <f t="shared" si="2"/>
        <v>Definir Estado</v>
      </c>
      <c r="AM16" s="24">
        <f t="shared" ca="1" si="3"/>
        <v>46210</v>
      </c>
      <c r="AN16" s="24">
        <f t="shared" si="4"/>
        <v>0</v>
      </c>
    </row>
    <row r="17" spans="1:40" ht="109.5" customHeight="1">
      <c r="A17" s="19">
        <f t="shared" si="5"/>
        <v>0</v>
      </c>
      <c r="D17" s="20"/>
      <c r="H17" s="19"/>
      <c r="I17" s="19"/>
      <c r="J17" s="19"/>
      <c r="K17" s="19"/>
      <c r="L17" s="19"/>
      <c r="M17" s="19"/>
      <c r="N17" s="19"/>
      <c r="Q17" s="19"/>
      <c r="R17" s="19"/>
      <c r="S17" s="19"/>
      <c r="T17" s="19"/>
      <c r="X17" s="19"/>
      <c r="AB17" s="19"/>
      <c r="AC17" s="19"/>
      <c r="AF17" s="21" t="str">
        <f t="shared" si="6"/>
        <v>Diligencie la Modalidad de Selección</v>
      </c>
      <c r="AG17" s="23" t="e">
        <f t="shared" si="0"/>
        <v>#VALUE!</v>
      </c>
      <c r="AH17" s="23"/>
      <c r="AI17" s="24" t="e">
        <f t="shared" ca="1" si="1"/>
        <v>#VALUE!</v>
      </c>
      <c r="AJ17" s="24"/>
      <c r="AL17" s="25" t="str">
        <f t="shared" si="2"/>
        <v>Definir Estado</v>
      </c>
      <c r="AM17" s="24">
        <f t="shared" ca="1" si="3"/>
        <v>46210</v>
      </c>
      <c r="AN17" s="24">
        <f t="shared" si="4"/>
        <v>0</v>
      </c>
    </row>
    <row r="18" spans="1:40" ht="109.5" customHeight="1">
      <c r="A18" s="19">
        <f t="shared" si="5"/>
        <v>0</v>
      </c>
      <c r="D18" s="20"/>
      <c r="G18" s="34"/>
      <c r="H18" s="19"/>
      <c r="I18" s="19"/>
      <c r="J18" s="19"/>
      <c r="L18" s="19"/>
      <c r="M18" s="19"/>
      <c r="N18" s="19"/>
      <c r="Q18" s="19"/>
      <c r="R18" s="19"/>
      <c r="S18" s="19"/>
      <c r="T18" s="19"/>
      <c r="Z18" s="19"/>
      <c r="AC18" s="19"/>
      <c r="AF18" s="21" t="str">
        <f t="shared" si="6"/>
        <v>Diligencie la Modalidad de Selección</v>
      </c>
      <c r="AG18" s="23" t="e">
        <f t="shared" si="0"/>
        <v>#VALUE!</v>
      </c>
      <c r="AH18" s="23"/>
      <c r="AI18" s="24" t="e">
        <f t="shared" ca="1" si="1"/>
        <v>#VALUE!</v>
      </c>
      <c r="AJ18" s="24"/>
      <c r="AL18" s="25" t="str">
        <f t="shared" si="2"/>
        <v>Definir Estado</v>
      </c>
      <c r="AM18" s="24">
        <f t="shared" ca="1" si="3"/>
        <v>46210</v>
      </c>
      <c r="AN18" s="24">
        <f t="shared" si="4"/>
        <v>0</v>
      </c>
    </row>
    <row r="19" spans="1:40" ht="109.5" customHeight="1">
      <c r="A19" s="19">
        <f t="shared" si="5"/>
        <v>0</v>
      </c>
      <c r="D19" s="20"/>
      <c r="G19" s="33"/>
      <c r="H19" s="19"/>
      <c r="I19" s="19"/>
      <c r="J19" s="19"/>
      <c r="L19" s="19"/>
      <c r="M19" s="19"/>
      <c r="N19" s="19"/>
      <c r="Q19" s="19"/>
      <c r="R19" s="19"/>
      <c r="S19" s="19"/>
      <c r="AA19" s="19"/>
      <c r="AB19" s="19"/>
      <c r="AC19" s="19"/>
      <c r="AD19" s="19"/>
      <c r="AF19" s="21" t="str">
        <f t="shared" si="6"/>
        <v>Diligencie la Modalidad de Selección</v>
      </c>
      <c r="AG19" s="23" t="e">
        <f t="shared" si="0"/>
        <v>#VALUE!</v>
      </c>
      <c r="AH19" s="23"/>
      <c r="AI19" s="24" t="e">
        <f t="shared" ca="1" si="1"/>
        <v>#VALUE!</v>
      </c>
      <c r="AJ19" s="24"/>
      <c r="AL19" s="25" t="str">
        <f t="shared" si="2"/>
        <v>Definir Estado</v>
      </c>
      <c r="AM19" s="24">
        <f t="shared" ca="1" si="3"/>
        <v>46210</v>
      </c>
      <c r="AN19" s="24">
        <f t="shared" si="4"/>
        <v>0</v>
      </c>
    </row>
    <row r="20" spans="1:40" ht="109.5" customHeight="1">
      <c r="A20" s="19">
        <f t="shared" si="5"/>
        <v>0</v>
      </c>
      <c r="D20" s="20"/>
      <c r="H20" s="19"/>
      <c r="I20" s="19"/>
      <c r="J20" s="19"/>
      <c r="L20" s="19"/>
      <c r="M20" s="19"/>
      <c r="N20" s="19"/>
      <c r="Q20" s="19"/>
      <c r="R20" s="19"/>
      <c r="S20" s="19"/>
      <c r="Y20" s="19"/>
      <c r="AF20" s="21" t="str">
        <f t="shared" si="6"/>
        <v>Diligencie la Modalidad de Selección</v>
      </c>
      <c r="AG20" s="23" t="e">
        <f t="shared" si="0"/>
        <v>#VALUE!</v>
      </c>
      <c r="AH20" s="23"/>
      <c r="AI20" s="24" t="e">
        <f t="shared" ca="1" si="1"/>
        <v>#VALUE!</v>
      </c>
      <c r="AJ20" s="24"/>
      <c r="AL20" s="25" t="str">
        <f t="shared" si="2"/>
        <v>Definir Estado</v>
      </c>
      <c r="AM20" s="24">
        <f t="shared" ca="1" si="3"/>
        <v>46210</v>
      </c>
      <c r="AN20" s="24">
        <f t="shared" si="4"/>
        <v>0</v>
      </c>
    </row>
    <row r="21" spans="1:40" ht="109.5" customHeight="1">
      <c r="A21" s="19">
        <f t="shared" si="5"/>
        <v>0</v>
      </c>
      <c r="D21" s="20"/>
      <c r="H21" s="19"/>
      <c r="I21" s="19"/>
      <c r="J21" s="19"/>
      <c r="L21" s="19"/>
      <c r="M21" s="19"/>
      <c r="N21" s="19"/>
      <c r="Q21" s="19"/>
      <c r="R21" s="19"/>
      <c r="S21" s="19"/>
      <c r="T21" s="19"/>
      <c r="U21" s="19"/>
      <c r="V21" s="19"/>
      <c r="AF21" s="21" t="str">
        <f t="shared" si="6"/>
        <v>Diligencie la Modalidad de Selección</v>
      </c>
      <c r="AG21" s="23" t="e">
        <f t="shared" si="0"/>
        <v>#VALUE!</v>
      </c>
      <c r="AH21" s="23"/>
      <c r="AI21" s="24" t="e">
        <f t="shared" ca="1" si="1"/>
        <v>#VALUE!</v>
      </c>
      <c r="AJ21" s="24"/>
      <c r="AL21" s="25" t="str">
        <f t="shared" si="2"/>
        <v>Definir Estado</v>
      </c>
      <c r="AM21" s="24">
        <f t="shared" ca="1" si="3"/>
        <v>46210</v>
      </c>
      <c r="AN21" s="24">
        <f t="shared" si="4"/>
        <v>0</v>
      </c>
    </row>
    <row r="22" spans="1:40" ht="109.5" customHeight="1">
      <c r="A22" s="19">
        <f t="shared" si="5"/>
        <v>0</v>
      </c>
      <c r="D22" s="20"/>
      <c r="H22" s="19"/>
      <c r="I22" s="19"/>
      <c r="J22" s="19"/>
      <c r="L22" s="19"/>
      <c r="M22" s="19"/>
      <c r="N22" s="19"/>
      <c r="Q22" s="19"/>
      <c r="R22" s="19"/>
      <c r="S22" s="19"/>
      <c r="T22" s="19"/>
      <c r="U22" s="19"/>
      <c r="AD22" s="19"/>
      <c r="AF22" s="21" t="str">
        <f t="shared" si="6"/>
        <v>Diligencie la Modalidad de Selección</v>
      </c>
      <c r="AG22" s="23" t="e">
        <f t="shared" si="0"/>
        <v>#VALUE!</v>
      </c>
      <c r="AH22" s="23"/>
      <c r="AI22" s="24" t="e">
        <f t="shared" ca="1" si="1"/>
        <v>#VALUE!</v>
      </c>
      <c r="AJ22" s="24"/>
      <c r="AL22" s="25" t="str">
        <f t="shared" si="2"/>
        <v>Definir Estado</v>
      </c>
      <c r="AM22" s="24">
        <f t="shared" ca="1" si="3"/>
        <v>46210</v>
      </c>
      <c r="AN22" s="24">
        <f t="shared" si="4"/>
        <v>0</v>
      </c>
    </row>
    <row r="23" spans="1:40" ht="109.5" customHeight="1">
      <c r="A23" s="19">
        <f t="shared" si="5"/>
        <v>0</v>
      </c>
      <c r="D23" s="20"/>
      <c r="G23" s="33"/>
      <c r="H23" s="19"/>
      <c r="I23" s="19"/>
      <c r="J23" s="19"/>
      <c r="L23" s="19"/>
      <c r="M23" s="19"/>
      <c r="N23" s="19"/>
      <c r="Q23" s="19"/>
      <c r="R23" s="19"/>
      <c r="S23" s="19"/>
      <c r="T23" s="19"/>
      <c r="U23" s="19"/>
      <c r="V23" s="19"/>
      <c r="AA23" s="19"/>
      <c r="AF23" s="21" t="str">
        <f t="shared" si="6"/>
        <v>Diligencie la Modalidad de Selección</v>
      </c>
      <c r="AG23" s="23" t="e">
        <f t="shared" si="0"/>
        <v>#VALUE!</v>
      </c>
      <c r="AH23" s="23"/>
      <c r="AI23" s="24" t="e">
        <f t="shared" ca="1" si="1"/>
        <v>#VALUE!</v>
      </c>
      <c r="AJ23" s="24"/>
      <c r="AL23" s="25" t="str">
        <f t="shared" si="2"/>
        <v>Definir Estado</v>
      </c>
      <c r="AM23" s="24">
        <f t="shared" ca="1" si="3"/>
        <v>46210</v>
      </c>
      <c r="AN23" s="24">
        <f t="shared" si="4"/>
        <v>0</v>
      </c>
    </row>
    <row r="24" spans="1:40" ht="109.5" customHeight="1">
      <c r="A24" s="19">
        <f t="shared" si="5"/>
        <v>0</v>
      </c>
      <c r="D24" s="20"/>
      <c r="H24" s="19"/>
      <c r="I24" s="19"/>
      <c r="J24" s="19"/>
      <c r="L24" s="19"/>
      <c r="M24" s="19"/>
      <c r="N24" s="19"/>
      <c r="Q24" s="19"/>
      <c r="R24" s="19"/>
      <c r="S24" s="19"/>
      <c r="T24" s="19"/>
      <c r="U24" s="19"/>
      <c r="V24" s="19"/>
      <c r="X24" s="19"/>
      <c r="Y24" s="19"/>
      <c r="AA24" s="19"/>
      <c r="AB24" s="19"/>
      <c r="AC24" s="19"/>
      <c r="AF24" s="21" t="str">
        <f t="shared" si="6"/>
        <v>Diligencie la Modalidad de Selección</v>
      </c>
      <c r="AG24" s="23" t="e">
        <f t="shared" si="0"/>
        <v>#VALUE!</v>
      </c>
      <c r="AH24" s="23"/>
      <c r="AI24" s="24" t="e">
        <f t="shared" ca="1" si="1"/>
        <v>#VALUE!</v>
      </c>
      <c r="AJ24" s="24"/>
      <c r="AL24" s="25" t="str">
        <f t="shared" si="2"/>
        <v>Definir Estado</v>
      </c>
      <c r="AM24" s="24">
        <f t="shared" ca="1" si="3"/>
        <v>46210</v>
      </c>
      <c r="AN24" s="24">
        <f t="shared" si="4"/>
        <v>0</v>
      </c>
    </row>
    <row r="25" spans="1:40" ht="109.5" customHeight="1">
      <c r="A25" s="19">
        <f t="shared" si="5"/>
        <v>0</v>
      </c>
      <c r="D25" s="20"/>
      <c r="H25" s="19"/>
      <c r="I25" s="19"/>
      <c r="J25" s="19"/>
      <c r="L25" s="19"/>
      <c r="M25" s="19"/>
      <c r="N25" s="19"/>
      <c r="Q25" s="19"/>
      <c r="R25" s="19"/>
      <c r="S25" s="19"/>
      <c r="T25" s="19"/>
      <c r="AB25" s="19"/>
      <c r="AF25" s="21" t="str">
        <f t="shared" si="6"/>
        <v>Diligencie la Modalidad de Selección</v>
      </c>
      <c r="AG25" s="23" t="e">
        <f t="shared" si="0"/>
        <v>#VALUE!</v>
      </c>
      <c r="AH25" s="23"/>
      <c r="AI25" s="24" t="e">
        <f t="shared" ca="1" si="1"/>
        <v>#VALUE!</v>
      </c>
      <c r="AJ25" s="24"/>
      <c r="AL25" s="25" t="str">
        <f t="shared" si="2"/>
        <v>Definir Estado</v>
      </c>
      <c r="AM25" s="24">
        <f t="shared" ca="1" si="3"/>
        <v>46210</v>
      </c>
      <c r="AN25" s="24">
        <f t="shared" si="4"/>
        <v>0</v>
      </c>
    </row>
    <row r="26" spans="1:40" ht="109.5" customHeight="1">
      <c r="A26" s="19">
        <f t="shared" si="5"/>
        <v>0</v>
      </c>
      <c r="D26" s="20"/>
      <c r="G26" s="33"/>
      <c r="H26" s="19"/>
      <c r="I26" s="19"/>
      <c r="J26" s="19"/>
      <c r="K26" s="19"/>
      <c r="L26" s="19"/>
      <c r="M26" s="19"/>
      <c r="N26" s="19"/>
      <c r="Q26" s="19"/>
      <c r="R26" s="19"/>
      <c r="S26" s="19"/>
      <c r="U26" s="19"/>
      <c r="V26" s="19"/>
      <c r="X26" s="19"/>
      <c r="Y26" s="19"/>
      <c r="AB26" s="19"/>
      <c r="AD26" s="19"/>
      <c r="AF26" s="21" t="str">
        <f t="shared" si="6"/>
        <v>Diligencie la Modalidad de Selección</v>
      </c>
      <c r="AG26" s="23" t="e">
        <f t="shared" si="0"/>
        <v>#VALUE!</v>
      </c>
      <c r="AH26" s="23"/>
      <c r="AI26" s="24" t="e">
        <f t="shared" ca="1" si="1"/>
        <v>#VALUE!</v>
      </c>
      <c r="AJ26" s="24"/>
      <c r="AL26" s="25" t="str">
        <f t="shared" si="2"/>
        <v>Definir Estado</v>
      </c>
      <c r="AM26" s="24">
        <f t="shared" ca="1" si="3"/>
        <v>46210</v>
      </c>
      <c r="AN26" s="24">
        <f t="shared" si="4"/>
        <v>0</v>
      </c>
    </row>
    <row r="27" spans="1:40" ht="12">
      <c r="A27" s="19">
        <f t="shared" si="5"/>
        <v>0</v>
      </c>
      <c r="D27" s="20"/>
      <c r="H27" s="19"/>
      <c r="I27" s="19"/>
      <c r="J27" s="19"/>
      <c r="L27" s="19"/>
      <c r="M27" s="19"/>
      <c r="N27" s="19"/>
      <c r="Q27" s="19"/>
      <c r="R27" s="19"/>
      <c r="S27" s="19"/>
      <c r="AF27" s="21" t="str">
        <f t="shared" si="6"/>
        <v>Diligencie la Modalidad de Selección</v>
      </c>
      <c r="AG27" s="23" t="e">
        <f t="shared" si="0"/>
        <v>#VALUE!</v>
      </c>
      <c r="AH27" s="23"/>
      <c r="AI27" s="24" t="e">
        <f t="shared" ca="1" si="1"/>
        <v>#VALUE!</v>
      </c>
      <c r="AJ27" s="24"/>
      <c r="AL27" s="25" t="str">
        <f t="shared" si="2"/>
        <v>Definir Estado</v>
      </c>
      <c r="AM27" s="24">
        <f t="shared" ca="1" si="3"/>
        <v>46210</v>
      </c>
      <c r="AN27" s="24">
        <f t="shared" si="4"/>
        <v>0</v>
      </c>
    </row>
    <row r="28" spans="1:40" ht="12">
      <c r="A28" s="19">
        <f t="shared" si="5"/>
        <v>0</v>
      </c>
      <c r="D28" s="20"/>
      <c r="H28" s="19"/>
      <c r="I28" s="19"/>
      <c r="J28" s="19"/>
      <c r="L28" s="19"/>
      <c r="M28" s="19"/>
      <c r="N28" s="19"/>
      <c r="Q28" s="19"/>
      <c r="R28" s="19"/>
      <c r="S28" s="19"/>
      <c r="U28" s="19"/>
      <c r="AA28" s="19"/>
      <c r="AB28" s="19"/>
      <c r="AD28" s="19"/>
      <c r="AE28" s="19"/>
      <c r="AF28" s="21" t="str">
        <f t="shared" si="6"/>
        <v>Diligencie la Modalidad de Selección</v>
      </c>
      <c r="AG28" s="23" t="e">
        <f t="shared" si="0"/>
        <v>#VALUE!</v>
      </c>
      <c r="AH28" s="23"/>
      <c r="AI28" s="24" t="e">
        <f t="shared" ca="1" si="1"/>
        <v>#VALUE!</v>
      </c>
      <c r="AJ28" s="24"/>
      <c r="AL28" s="25" t="str">
        <f t="shared" si="2"/>
        <v>Definir Estado</v>
      </c>
      <c r="AM28" s="24">
        <f t="shared" ca="1" si="3"/>
        <v>46210</v>
      </c>
      <c r="AN28" s="24">
        <f t="shared" si="4"/>
        <v>0</v>
      </c>
    </row>
    <row r="29" spans="1:40" ht="12">
      <c r="A29" s="19">
        <f t="shared" si="5"/>
        <v>0</v>
      </c>
      <c r="D29" s="20"/>
      <c r="H29" s="19"/>
      <c r="I29" s="19"/>
      <c r="J29" s="19"/>
      <c r="L29" s="19"/>
      <c r="M29" s="19"/>
      <c r="N29" s="19"/>
      <c r="Q29" s="19"/>
      <c r="R29" s="19"/>
      <c r="S29" s="19"/>
      <c r="AD29" s="19"/>
      <c r="AE29" s="27"/>
      <c r="AF29" s="21" t="str">
        <f t="shared" si="6"/>
        <v>Diligencie la Modalidad de Selección</v>
      </c>
      <c r="AG29" s="23" t="e">
        <f t="shared" si="0"/>
        <v>#VALUE!</v>
      </c>
      <c r="AH29" s="23"/>
      <c r="AI29" s="24" t="e">
        <f t="shared" ca="1" si="1"/>
        <v>#VALUE!</v>
      </c>
      <c r="AJ29" s="24"/>
      <c r="AL29" s="25" t="str">
        <f t="shared" si="2"/>
        <v>Definir Estado</v>
      </c>
      <c r="AM29" s="24">
        <f t="shared" ca="1" si="3"/>
        <v>46210</v>
      </c>
      <c r="AN29" s="24">
        <f t="shared" si="4"/>
        <v>0</v>
      </c>
    </row>
    <row r="30" spans="1:40" ht="12">
      <c r="A30" s="19">
        <f t="shared" si="5"/>
        <v>0</v>
      </c>
      <c r="D30" s="20"/>
      <c r="G30" s="33"/>
      <c r="H30" s="19"/>
      <c r="I30" s="19"/>
      <c r="J30" s="19"/>
      <c r="L30" s="19"/>
      <c r="M30" s="19"/>
      <c r="N30" s="19"/>
      <c r="Q30" s="19"/>
      <c r="R30" s="19"/>
      <c r="S30" s="19"/>
      <c r="T30" s="19"/>
      <c r="U30" s="19"/>
      <c r="V30" s="19"/>
      <c r="X30" s="19"/>
      <c r="Y30" s="19"/>
      <c r="AA30" s="19"/>
      <c r="AB30" s="19"/>
      <c r="AC30" s="19"/>
      <c r="AD30" s="19"/>
      <c r="AE30" s="28"/>
      <c r="AF30" s="21" t="str">
        <f t="shared" si="6"/>
        <v>Diligencie la Modalidad de Selección</v>
      </c>
      <c r="AG30" s="23" t="e">
        <f t="shared" si="0"/>
        <v>#VALUE!</v>
      </c>
      <c r="AH30" s="23"/>
      <c r="AI30" s="24" t="e">
        <f t="shared" ca="1" si="1"/>
        <v>#VALUE!</v>
      </c>
      <c r="AJ30" s="24"/>
      <c r="AL30" s="25" t="str">
        <f t="shared" si="2"/>
        <v>Definir Estado</v>
      </c>
      <c r="AM30" s="24">
        <f t="shared" ca="1" si="3"/>
        <v>46210</v>
      </c>
      <c r="AN30" s="24">
        <f t="shared" si="4"/>
        <v>0</v>
      </c>
    </row>
    <row r="31" spans="1:40" ht="12">
      <c r="A31" s="19">
        <f t="shared" si="5"/>
        <v>0</v>
      </c>
      <c r="D31" s="20"/>
      <c r="H31" s="19"/>
      <c r="I31" s="19"/>
      <c r="J31" s="19"/>
      <c r="L31" s="19"/>
      <c r="M31" s="19"/>
      <c r="N31" s="19"/>
      <c r="Q31" s="19"/>
      <c r="R31" s="19"/>
      <c r="S31" s="19"/>
      <c r="T31" s="19"/>
      <c r="AA31" s="19"/>
      <c r="AB31" s="19"/>
      <c r="AC31" s="19"/>
      <c r="AD31" s="19"/>
      <c r="AF31" s="21" t="str">
        <f t="shared" si="6"/>
        <v>Diligencie la Modalidad de Selección</v>
      </c>
      <c r="AG31" s="23" t="e">
        <f t="shared" si="0"/>
        <v>#VALUE!</v>
      </c>
      <c r="AH31" s="23"/>
      <c r="AI31" s="24" t="e">
        <f t="shared" ca="1" si="1"/>
        <v>#VALUE!</v>
      </c>
      <c r="AJ31" s="24"/>
      <c r="AL31" s="25" t="str">
        <f t="shared" si="2"/>
        <v>Definir Estado</v>
      </c>
      <c r="AM31" s="24">
        <f t="shared" ca="1" si="3"/>
        <v>46210</v>
      </c>
      <c r="AN31" s="24">
        <f t="shared" si="4"/>
        <v>0</v>
      </c>
    </row>
    <row r="32" spans="1:40" ht="12">
      <c r="A32" s="19">
        <f t="shared" si="5"/>
        <v>0</v>
      </c>
      <c r="D32" s="20"/>
      <c r="H32" s="19"/>
      <c r="I32" s="19"/>
      <c r="J32" s="19"/>
      <c r="L32" s="19"/>
      <c r="M32" s="19"/>
      <c r="N32" s="19"/>
      <c r="Q32" s="19"/>
      <c r="R32" s="19"/>
      <c r="S32" s="19"/>
      <c r="U32" s="19"/>
      <c r="V32" s="19"/>
      <c r="X32" s="19"/>
      <c r="Y32" s="19"/>
      <c r="AB32" s="19"/>
      <c r="AC32" s="19"/>
      <c r="AF32" s="21" t="str">
        <f t="shared" si="6"/>
        <v>Diligencie la Modalidad de Selección</v>
      </c>
      <c r="AG32" s="23" t="e">
        <f t="shared" si="0"/>
        <v>#VALUE!</v>
      </c>
      <c r="AH32" s="23"/>
      <c r="AI32" s="24" t="e">
        <f t="shared" ca="1" si="1"/>
        <v>#VALUE!</v>
      </c>
      <c r="AJ32" s="24"/>
      <c r="AL32" s="25" t="str">
        <f t="shared" si="2"/>
        <v>Definir Estado</v>
      </c>
      <c r="AM32" s="24">
        <f t="shared" ca="1" si="3"/>
        <v>46210</v>
      </c>
      <c r="AN32" s="24">
        <f t="shared" si="4"/>
        <v>0</v>
      </c>
    </row>
    <row r="33" spans="1:40" ht="12">
      <c r="A33" s="19">
        <f t="shared" si="5"/>
        <v>0</v>
      </c>
      <c r="D33" s="20"/>
      <c r="H33" s="19"/>
      <c r="I33" s="19"/>
      <c r="J33" s="19"/>
      <c r="L33" s="19"/>
      <c r="M33" s="19"/>
      <c r="N33" s="19"/>
      <c r="Q33" s="19"/>
      <c r="R33" s="19"/>
      <c r="S33" s="19"/>
      <c r="AF33" s="21" t="str">
        <f t="shared" si="6"/>
        <v>Diligencie la Modalidad de Selección</v>
      </c>
      <c r="AG33" s="23" t="e">
        <f t="shared" si="0"/>
        <v>#VALUE!</v>
      </c>
      <c r="AH33" s="23"/>
      <c r="AI33" s="24" t="e">
        <f t="shared" ca="1" si="1"/>
        <v>#VALUE!</v>
      </c>
      <c r="AJ33" s="24"/>
      <c r="AL33" s="25" t="str">
        <f t="shared" si="2"/>
        <v>Definir Estado</v>
      </c>
      <c r="AM33" s="24">
        <f t="shared" ca="1" si="3"/>
        <v>46210</v>
      </c>
      <c r="AN33" s="24">
        <f t="shared" si="4"/>
        <v>0</v>
      </c>
    </row>
    <row r="34" spans="1:40" ht="12">
      <c r="A34" s="19">
        <f t="shared" si="5"/>
        <v>0</v>
      </c>
      <c r="D34" s="20"/>
      <c r="H34" s="19"/>
      <c r="I34" s="19"/>
      <c r="J34" s="19"/>
      <c r="L34" s="19"/>
      <c r="M34" s="19"/>
      <c r="N34" s="19"/>
      <c r="Q34" s="19"/>
      <c r="R34" s="19"/>
      <c r="S34" s="19"/>
      <c r="T34" s="19"/>
      <c r="U34" s="19"/>
      <c r="V34" s="19"/>
      <c r="X34" s="19"/>
      <c r="Y34" s="19"/>
      <c r="AA34" s="19"/>
      <c r="AB34" s="19"/>
      <c r="AC34" s="19"/>
      <c r="AD34" s="19"/>
      <c r="AF34" s="21" t="str">
        <f t="shared" si="6"/>
        <v>Diligencie la Modalidad de Selección</v>
      </c>
      <c r="AG34" s="23" t="e">
        <f t="shared" si="0"/>
        <v>#VALUE!</v>
      </c>
      <c r="AH34" s="23"/>
      <c r="AI34" s="24" t="e">
        <f t="shared" ca="1" si="1"/>
        <v>#VALUE!</v>
      </c>
      <c r="AJ34" s="24"/>
      <c r="AL34" s="25" t="str">
        <f t="shared" si="2"/>
        <v>Definir Estado</v>
      </c>
      <c r="AM34" s="24">
        <f t="shared" ca="1" si="3"/>
        <v>46210</v>
      </c>
      <c r="AN34" s="24">
        <f t="shared" si="4"/>
        <v>0</v>
      </c>
    </row>
    <row r="35" spans="1:40" ht="12">
      <c r="A35" s="19">
        <f t="shared" si="5"/>
        <v>0</v>
      </c>
      <c r="D35" s="20"/>
      <c r="H35" s="19"/>
      <c r="I35" s="19"/>
      <c r="J35" s="19"/>
      <c r="L35" s="19"/>
      <c r="M35" s="19"/>
      <c r="N35" s="19"/>
      <c r="Q35" s="19"/>
      <c r="R35" s="19"/>
      <c r="S35" s="19"/>
      <c r="AB35" s="19"/>
      <c r="AF35" s="21" t="str">
        <f t="shared" si="6"/>
        <v>Diligencie la Modalidad de Selección</v>
      </c>
      <c r="AG35" s="23" t="e">
        <f t="shared" si="0"/>
        <v>#VALUE!</v>
      </c>
      <c r="AH35" s="23"/>
      <c r="AI35" s="24" t="e">
        <f t="shared" ca="1" si="1"/>
        <v>#VALUE!</v>
      </c>
      <c r="AJ35" s="24"/>
      <c r="AL35" s="25" t="str">
        <f t="shared" si="2"/>
        <v>Definir Estado</v>
      </c>
      <c r="AM35" s="24">
        <f t="shared" ca="1" si="3"/>
        <v>46210</v>
      </c>
      <c r="AN35" s="24">
        <f t="shared" si="4"/>
        <v>0</v>
      </c>
    </row>
    <row r="36" spans="1:40" ht="12">
      <c r="A36" s="19">
        <f t="shared" ref="A36:A67" si="7">M36</f>
        <v>0</v>
      </c>
      <c r="D36" s="20"/>
      <c r="H36" s="19"/>
      <c r="I36" s="19"/>
      <c r="J36" s="19"/>
      <c r="L36" s="19"/>
      <c r="M36" s="19"/>
      <c r="N36" s="19"/>
      <c r="Q36" s="19"/>
      <c r="R36" s="19"/>
      <c r="S36" s="19"/>
      <c r="Y36" s="19"/>
      <c r="AA36" s="19"/>
      <c r="AB36" s="19"/>
      <c r="AC36" s="19"/>
      <c r="AD36" s="19"/>
      <c r="AE36" s="19"/>
      <c r="AF36" s="21" t="str">
        <f t="shared" si="6"/>
        <v>Diligencie la Modalidad de Selección</v>
      </c>
      <c r="AG36" s="23" t="e">
        <f t="shared" si="0"/>
        <v>#VALUE!</v>
      </c>
      <c r="AH36" s="23"/>
      <c r="AI36" s="24" t="e">
        <f t="shared" ca="1" si="1"/>
        <v>#VALUE!</v>
      </c>
      <c r="AJ36" s="24"/>
      <c r="AL36" s="25" t="str">
        <f t="shared" si="2"/>
        <v>Definir Estado</v>
      </c>
      <c r="AM36" s="24">
        <f t="shared" ca="1" si="3"/>
        <v>46210</v>
      </c>
      <c r="AN36" s="24">
        <f t="shared" si="4"/>
        <v>0</v>
      </c>
    </row>
    <row r="37" spans="1:40" ht="12">
      <c r="A37" s="19">
        <f t="shared" si="7"/>
        <v>0</v>
      </c>
      <c r="D37" s="20"/>
      <c r="H37" s="19"/>
      <c r="I37" s="19"/>
      <c r="J37" s="19"/>
      <c r="L37" s="19"/>
      <c r="M37" s="19"/>
      <c r="N37" s="19"/>
      <c r="Q37" s="19"/>
      <c r="R37" s="19"/>
      <c r="S37" s="19"/>
      <c r="AF37" s="21" t="str">
        <f t="shared" si="6"/>
        <v>Diligencie la Modalidad de Selección</v>
      </c>
      <c r="AG37" s="23" t="e">
        <f t="shared" si="0"/>
        <v>#VALUE!</v>
      </c>
      <c r="AH37" s="23"/>
      <c r="AI37" s="24" t="e">
        <f t="shared" ca="1" si="1"/>
        <v>#VALUE!</v>
      </c>
      <c r="AJ37" s="24"/>
      <c r="AL37" s="25" t="str">
        <f t="shared" si="2"/>
        <v>Definir Estado</v>
      </c>
      <c r="AM37" s="24">
        <f t="shared" ca="1" si="3"/>
        <v>46210</v>
      </c>
      <c r="AN37" s="24">
        <f t="shared" si="4"/>
        <v>0</v>
      </c>
    </row>
    <row r="38" spans="1:40" ht="12">
      <c r="A38" s="19">
        <f t="shared" si="7"/>
        <v>0</v>
      </c>
      <c r="D38" s="20"/>
      <c r="H38" s="19"/>
      <c r="I38" s="19"/>
      <c r="J38" s="19"/>
      <c r="L38" s="19"/>
      <c r="M38" s="19"/>
      <c r="N38" s="19"/>
      <c r="Q38" s="19"/>
      <c r="R38" s="19"/>
      <c r="S38" s="19"/>
      <c r="T38" s="19"/>
      <c r="U38" s="19"/>
      <c r="AB38" s="19"/>
      <c r="AD38" s="19"/>
      <c r="AF38" s="21" t="str">
        <f t="shared" si="6"/>
        <v>Diligencie la Modalidad de Selección</v>
      </c>
      <c r="AG38" s="23" t="e">
        <f t="shared" si="0"/>
        <v>#VALUE!</v>
      </c>
      <c r="AH38" s="23"/>
      <c r="AI38" s="24" t="e">
        <f t="shared" ca="1" si="1"/>
        <v>#VALUE!</v>
      </c>
      <c r="AJ38" s="24"/>
      <c r="AL38" s="25" t="str">
        <f t="shared" si="2"/>
        <v>Definir Estado</v>
      </c>
      <c r="AM38" s="24">
        <f t="shared" ca="1" si="3"/>
        <v>46210</v>
      </c>
      <c r="AN38" s="24">
        <f t="shared" si="4"/>
        <v>0</v>
      </c>
    </row>
    <row r="39" spans="1:40" ht="12">
      <c r="A39" s="19">
        <f t="shared" si="7"/>
        <v>0</v>
      </c>
      <c r="D39" s="20"/>
      <c r="H39" s="19"/>
      <c r="I39" s="19"/>
      <c r="J39" s="19"/>
      <c r="L39" s="19"/>
      <c r="M39" s="19"/>
      <c r="N39" s="19"/>
      <c r="Q39" s="19"/>
      <c r="R39" s="19"/>
      <c r="S39" s="19"/>
      <c r="V39" s="19"/>
      <c r="X39" s="19"/>
      <c r="Y39" s="19"/>
      <c r="AF39" s="21" t="str">
        <f t="shared" si="6"/>
        <v>Diligencie la Modalidad de Selección</v>
      </c>
      <c r="AG39" s="23" t="e">
        <f t="shared" si="0"/>
        <v>#VALUE!</v>
      </c>
      <c r="AH39" s="23"/>
      <c r="AI39" s="24" t="e">
        <f t="shared" ca="1" si="1"/>
        <v>#VALUE!</v>
      </c>
      <c r="AJ39" s="24"/>
      <c r="AL39" s="25" t="str">
        <f t="shared" si="2"/>
        <v>Definir Estado</v>
      </c>
      <c r="AM39" s="24">
        <f t="shared" ca="1" si="3"/>
        <v>46210</v>
      </c>
      <c r="AN39" s="24">
        <f t="shared" si="4"/>
        <v>0</v>
      </c>
    </row>
    <row r="40" spans="1:40" ht="12">
      <c r="A40" s="19">
        <f t="shared" si="7"/>
        <v>0</v>
      </c>
      <c r="D40" s="20"/>
      <c r="H40" s="19"/>
      <c r="I40" s="19"/>
      <c r="J40" s="19"/>
      <c r="L40" s="19"/>
      <c r="M40" s="19"/>
      <c r="N40" s="19"/>
      <c r="Q40" s="19"/>
      <c r="R40" s="19"/>
      <c r="S40" s="19"/>
      <c r="AF40" s="21" t="str">
        <f t="shared" si="6"/>
        <v>Diligencie la Modalidad de Selección</v>
      </c>
      <c r="AG40" s="23" t="e">
        <f t="shared" si="0"/>
        <v>#VALUE!</v>
      </c>
      <c r="AH40" s="23"/>
      <c r="AI40" s="24" t="e">
        <f t="shared" ca="1" si="1"/>
        <v>#VALUE!</v>
      </c>
      <c r="AJ40" s="24"/>
      <c r="AL40" s="25" t="str">
        <f t="shared" si="2"/>
        <v>Definir Estado</v>
      </c>
      <c r="AM40" s="24">
        <f t="shared" ca="1" si="3"/>
        <v>46210</v>
      </c>
      <c r="AN40" s="24">
        <f t="shared" si="4"/>
        <v>0</v>
      </c>
    </row>
    <row r="41" spans="1:40" ht="12">
      <c r="A41" s="19">
        <f t="shared" si="7"/>
        <v>0</v>
      </c>
      <c r="D41" s="20"/>
      <c r="H41" s="19"/>
      <c r="I41" s="19"/>
      <c r="J41" s="19"/>
      <c r="L41" s="19"/>
      <c r="M41" s="19"/>
      <c r="N41" s="19"/>
      <c r="Q41" s="19"/>
      <c r="R41" s="19"/>
      <c r="S41" s="19"/>
      <c r="AD41" s="19"/>
      <c r="AF41" s="21" t="str">
        <f t="shared" si="6"/>
        <v>Diligencie la Modalidad de Selección</v>
      </c>
      <c r="AG41" s="23" t="e">
        <f t="shared" si="0"/>
        <v>#VALUE!</v>
      </c>
      <c r="AH41" s="23"/>
      <c r="AI41" s="24" t="e">
        <f t="shared" ca="1" si="1"/>
        <v>#VALUE!</v>
      </c>
      <c r="AJ41" s="24"/>
      <c r="AL41" s="25" t="str">
        <f t="shared" si="2"/>
        <v>Definir Estado</v>
      </c>
      <c r="AM41" s="24">
        <f t="shared" ca="1" si="3"/>
        <v>46210</v>
      </c>
      <c r="AN41" s="24">
        <f t="shared" si="4"/>
        <v>0</v>
      </c>
    </row>
    <row r="42" spans="1:40" ht="12">
      <c r="A42" s="19">
        <f t="shared" si="7"/>
        <v>0</v>
      </c>
      <c r="D42" s="20"/>
      <c r="H42" s="19"/>
      <c r="I42" s="19"/>
      <c r="J42" s="19"/>
      <c r="L42" s="19"/>
      <c r="M42" s="19"/>
      <c r="N42" s="19"/>
      <c r="Q42" s="19"/>
      <c r="R42" s="19"/>
      <c r="S42" s="19"/>
      <c r="V42" s="19"/>
      <c r="X42" s="19"/>
      <c r="Y42" s="19"/>
      <c r="AC42" s="19"/>
      <c r="AD42" s="19"/>
      <c r="AF42" s="21" t="str">
        <f t="shared" si="6"/>
        <v>Diligencie la Modalidad de Selección</v>
      </c>
      <c r="AG42" s="23" t="e">
        <f t="shared" si="0"/>
        <v>#VALUE!</v>
      </c>
      <c r="AH42" s="23"/>
      <c r="AI42" s="24" t="e">
        <f t="shared" ca="1" si="1"/>
        <v>#VALUE!</v>
      </c>
      <c r="AJ42" s="24"/>
      <c r="AL42" s="25" t="str">
        <f t="shared" si="2"/>
        <v>Definir Estado</v>
      </c>
      <c r="AM42" s="24">
        <f t="shared" ca="1" si="3"/>
        <v>46210</v>
      </c>
      <c r="AN42" s="24">
        <f t="shared" si="4"/>
        <v>0</v>
      </c>
    </row>
    <row r="43" spans="1:40" ht="12">
      <c r="A43" s="19">
        <f t="shared" si="7"/>
        <v>0</v>
      </c>
      <c r="D43" s="20"/>
      <c r="H43" s="19"/>
      <c r="I43" s="19"/>
      <c r="J43" s="19"/>
      <c r="L43" s="19"/>
      <c r="M43" s="19"/>
      <c r="N43" s="19"/>
      <c r="Q43" s="19"/>
      <c r="R43" s="19"/>
      <c r="S43" s="19"/>
      <c r="T43" s="19"/>
      <c r="AF43" s="21" t="str">
        <f t="shared" si="6"/>
        <v>Diligencie la Modalidad de Selección</v>
      </c>
      <c r="AG43" s="23" t="e">
        <f t="shared" si="0"/>
        <v>#VALUE!</v>
      </c>
      <c r="AH43" s="23"/>
      <c r="AI43" s="24" t="e">
        <f t="shared" ca="1" si="1"/>
        <v>#VALUE!</v>
      </c>
      <c r="AJ43" s="24"/>
      <c r="AL43" s="25" t="str">
        <f t="shared" si="2"/>
        <v>Definir Estado</v>
      </c>
      <c r="AM43" s="24">
        <f t="shared" ca="1" si="3"/>
        <v>46210</v>
      </c>
      <c r="AN43" s="24">
        <f t="shared" si="4"/>
        <v>0</v>
      </c>
    </row>
    <row r="44" spans="1:40" ht="12">
      <c r="A44" s="19">
        <f t="shared" si="7"/>
        <v>0</v>
      </c>
      <c r="D44" s="20"/>
      <c r="H44" s="19"/>
      <c r="I44" s="19"/>
      <c r="J44" s="19"/>
      <c r="L44" s="19"/>
      <c r="M44" s="19"/>
      <c r="N44" s="19"/>
      <c r="Q44" s="19"/>
      <c r="R44" s="19"/>
      <c r="S44" s="19"/>
      <c r="T44" s="19"/>
      <c r="U44" s="19"/>
      <c r="V44" s="19"/>
      <c r="X44" s="19"/>
      <c r="Y44" s="19"/>
      <c r="AA44" s="19"/>
      <c r="AB44" s="19"/>
      <c r="AC44" s="19"/>
      <c r="AD44" s="19"/>
      <c r="AF44" s="21" t="str">
        <f t="shared" si="6"/>
        <v>Diligencie la Modalidad de Selección</v>
      </c>
      <c r="AG44" s="23" t="e">
        <f t="shared" si="0"/>
        <v>#VALUE!</v>
      </c>
      <c r="AH44" s="23"/>
      <c r="AI44" s="24" t="e">
        <f t="shared" ca="1" si="1"/>
        <v>#VALUE!</v>
      </c>
      <c r="AJ44" s="24"/>
      <c r="AL44" s="25" t="str">
        <f t="shared" si="2"/>
        <v>Definir Estado</v>
      </c>
      <c r="AM44" s="24">
        <f t="shared" ca="1" si="3"/>
        <v>46210</v>
      </c>
      <c r="AN44" s="24">
        <f t="shared" si="4"/>
        <v>0</v>
      </c>
    </row>
    <row r="45" spans="1:40" ht="12">
      <c r="A45" s="19">
        <f t="shared" si="7"/>
        <v>0</v>
      </c>
      <c r="D45" s="20"/>
      <c r="H45" s="19"/>
      <c r="I45" s="19"/>
      <c r="J45" s="19"/>
      <c r="L45" s="19"/>
      <c r="M45" s="19"/>
      <c r="N45" s="19"/>
      <c r="Q45" s="19"/>
      <c r="R45" s="19"/>
      <c r="S45" s="19"/>
      <c r="V45" s="19"/>
      <c r="Y45" s="19"/>
      <c r="AD45" s="19"/>
      <c r="AF45" s="21" t="str">
        <f t="shared" si="6"/>
        <v>Diligencie la Modalidad de Selección</v>
      </c>
      <c r="AG45" s="23" t="e">
        <f t="shared" si="0"/>
        <v>#VALUE!</v>
      </c>
      <c r="AH45" s="23"/>
      <c r="AI45" s="24" t="e">
        <f t="shared" ca="1" si="1"/>
        <v>#VALUE!</v>
      </c>
      <c r="AJ45" s="24"/>
      <c r="AL45" s="25" t="str">
        <f t="shared" si="2"/>
        <v>Definir Estado</v>
      </c>
      <c r="AM45" s="24">
        <f t="shared" ca="1" si="3"/>
        <v>46210</v>
      </c>
      <c r="AN45" s="24">
        <f t="shared" si="4"/>
        <v>0</v>
      </c>
    </row>
    <row r="46" spans="1:40" ht="12">
      <c r="A46" s="19">
        <f t="shared" si="7"/>
        <v>0</v>
      </c>
      <c r="D46" s="20"/>
      <c r="H46" s="19"/>
      <c r="I46" s="19"/>
      <c r="J46" s="19"/>
      <c r="L46" s="19"/>
      <c r="M46" s="19"/>
      <c r="N46" s="19"/>
      <c r="Q46" s="19"/>
      <c r="R46" s="19"/>
      <c r="S46" s="19"/>
      <c r="U46" s="19"/>
      <c r="V46" s="19"/>
      <c r="X46" s="19"/>
      <c r="Y46" s="19"/>
      <c r="AD46" s="19"/>
      <c r="AF46" s="21" t="str">
        <f t="shared" si="6"/>
        <v>Diligencie la Modalidad de Selección</v>
      </c>
      <c r="AG46" s="23" t="e">
        <f t="shared" si="0"/>
        <v>#VALUE!</v>
      </c>
      <c r="AH46" s="23"/>
      <c r="AI46" s="24" t="e">
        <f t="shared" ca="1" si="1"/>
        <v>#VALUE!</v>
      </c>
      <c r="AJ46" s="24"/>
      <c r="AL46" s="25" t="str">
        <f t="shared" si="2"/>
        <v>Definir Estado</v>
      </c>
      <c r="AM46" s="24">
        <f t="shared" ca="1" si="3"/>
        <v>46210</v>
      </c>
      <c r="AN46" s="24">
        <f t="shared" si="4"/>
        <v>0</v>
      </c>
    </row>
    <row r="47" spans="1:40" ht="12">
      <c r="A47" s="19">
        <f t="shared" si="7"/>
        <v>0</v>
      </c>
      <c r="D47" s="20"/>
      <c r="H47" s="19"/>
      <c r="I47" s="19"/>
      <c r="J47" s="19"/>
      <c r="L47" s="19"/>
      <c r="M47" s="19"/>
      <c r="N47" s="19"/>
      <c r="Q47" s="19"/>
      <c r="R47" s="19"/>
      <c r="S47" s="19"/>
      <c r="AA47" s="19"/>
      <c r="AB47" s="19"/>
      <c r="AF47" s="21" t="str">
        <f t="shared" si="6"/>
        <v>Diligencie la Modalidad de Selección</v>
      </c>
      <c r="AG47" s="23" t="e">
        <f t="shared" si="0"/>
        <v>#VALUE!</v>
      </c>
      <c r="AH47" s="23"/>
      <c r="AI47" s="24" t="e">
        <f t="shared" ca="1" si="1"/>
        <v>#VALUE!</v>
      </c>
      <c r="AJ47" s="24"/>
      <c r="AL47" s="25" t="str">
        <f t="shared" si="2"/>
        <v>Definir Estado</v>
      </c>
      <c r="AM47" s="24">
        <f t="shared" ca="1" si="3"/>
        <v>46210</v>
      </c>
      <c r="AN47" s="24">
        <f t="shared" si="4"/>
        <v>0</v>
      </c>
    </row>
    <row r="48" spans="1:40" ht="12">
      <c r="A48" s="19">
        <f t="shared" si="7"/>
        <v>0</v>
      </c>
      <c r="D48" s="20"/>
      <c r="H48" s="19"/>
      <c r="I48" s="19"/>
      <c r="J48" s="19"/>
      <c r="L48" s="19"/>
      <c r="M48" s="19"/>
      <c r="N48" s="19"/>
      <c r="Q48" s="19"/>
      <c r="R48" s="19"/>
      <c r="S48" s="19"/>
      <c r="T48" s="19"/>
      <c r="U48" s="19"/>
      <c r="AB48" s="19"/>
      <c r="AC48" s="19"/>
      <c r="AD48" s="19"/>
      <c r="AF48" s="21" t="str">
        <f t="shared" si="6"/>
        <v>Diligencie la Modalidad de Selección</v>
      </c>
      <c r="AG48" s="23" t="e">
        <f t="shared" si="0"/>
        <v>#VALUE!</v>
      </c>
      <c r="AH48" s="23"/>
      <c r="AI48" s="24" t="e">
        <f t="shared" ca="1" si="1"/>
        <v>#VALUE!</v>
      </c>
      <c r="AJ48" s="24"/>
      <c r="AL48" s="25" t="str">
        <f t="shared" si="2"/>
        <v>Definir Estado</v>
      </c>
      <c r="AM48" s="24">
        <f t="shared" ca="1" si="3"/>
        <v>46210</v>
      </c>
      <c r="AN48" s="24">
        <f t="shared" si="4"/>
        <v>0</v>
      </c>
    </row>
    <row r="49" spans="1:40" ht="12">
      <c r="A49" s="19">
        <f t="shared" si="7"/>
        <v>0</v>
      </c>
      <c r="D49" s="20"/>
      <c r="H49" s="19"/>
      <c r="I49" s="19"/>
      <c r="J49" s="19"/>
      <c r="L49" s="19"/>
      <c r="M49" s="19"/>
      <c r="N49" s="19"/>
      <c r="Q49" s="19"/>
      <c r="R49" s="19"/>
      <c r="S49" s="19"/>
      <c r="Y49" s="19"/>
      <c r="AD49" s="19"/>
      <c r="AF49" s="21" t="str">
        <f t="shared" si="6"/>
        <v>Diligencie la Modalidad de Selección</v>
      </c>
      <c r="AG49" s="23" t="e">
        <f t="shared" si="0"/>
        <v>#VALUE!</v>
      </c>
      <c r="AH49" s="23"/>
      <c r="AI49" s="24" t="e">
        <f t="shared" ca="1" si="1"/>
        <v>#VALUE!</v>
      </c>
      <c r="AJ49" s="24"/>
      <c r="AL49" s="25" t="str">
        <f t="shared" si="2"/>
        <v>Definir Estado</v>
      </c>
      <c r="AM49" s="24">
        <f t="shared" ca="1" si="3"/>
        <v>46210</v>
      </c>
      <c r="AN49" s="24">
        <f t="shared" si="4"/>
        <v>0</v>
      </c>
    </row>
    <row r="50" spans="1:40" ht="12">
      <c r="A50" s="19">
        <f t="shared" si="7"/>
        <v>0</v>
      </c>
      <c r="D50" s="20"/>
      <c r="H50" s="19"/>
      <c r="I50" s="19"/>
      <c r="J50" s="19"/>
      <c r="L50" s="19"/>
      <c r="M50" s="19"/>
      <c r="N50" s="19"/>
      <c r="Q50" s="19"/>
      <c r="R50" s="19"/>
      <c r="S50" s="19"/>
      <c r="U50" s="19"/>
      <c r="AB50" s="19"/>
      <c r="AF50" s="21" t="str">
        <f t="shared" si="6"/>
        <v>Diligencie la Modalidad de Selección</v>
      </c>
      <c r="AG50" s="23" t="e">
        <f t="shared" si="0"/>
        <v>#VALUE!</v>
      </c>
      <c r="AH50" s="23"/>
      <c r="AI50" s="24" t="e">
        <f t="shared" ca="1" si="1"/>
        <v>#VALUE!</v>
      </c>
      <c r="AJ50" s="24"/>
      <c r="AL50" s="25" t="str">
        <f t="shared" si="2"/>
        <v>Definir Estado</v>
      </c>
      <c r="AM50" s="24">
        <f t="shared" ca="1" si="3"/>
        <v>46210</v>
      </c>
      <c r="AN50" s="24">
        <f t="shared" si="4"/>
        <v>0</v>
      </c>
    </row>
    <row r="51" spans="1:40" ht="12">
      <c r="A51" s="19">
        <f t="shared" si="7"/>
        <v>0</v>
      </c>
      <c r="D51" s="20"/>
      <c r="H51" s="19"/>
      <c r="I51" s="19"/>
      <c r="J51" s="19"/>
      <c r="L51" s="19"/>
      <c r="M51" s="19"/>
      <c r="N51" s="19"/>
      <c r="Q51" s="19"/>
      <c r="R51" s="19"/>
      <c r="S51" s="19"/>
      <c r="AF51" s="21" t="str">
        <f t="shared" si="6"/>
        <v>Diligencie la Modalidad de Selección</v>
      </c>
      <c r="AG51" s="23" t="e">
        <f t="shared" si="0"/>
        <v>#VALUE!</v>
      </c>
      <c r="AH51" s="23"/>
      <c r="AI51" s="24" t="e">
        <f t="shared" ca="1" si="1"/>
        <v>#VALUE!</v>
      </c>
      <c r="AJ51" s="24"/>
      <c r="AL51" s="25" t="str">
        <f t="shared" si="2"/>
        <v>Definir Estado</v>
      </c>
      <c r="AM51" s="24">
        <f t="shared" ca="1" si="3"/>
        <v>46210</v>
      </c>
      <c r="AN51" s="24">
        <f t="shared" si="4"/>
        <v>0</v>
      </c>
    </row>
    <row r="52" spans="1:40" ht="12">
      <c r="A52" s="19">
        <f t="shared" si="7"/>
        <v>0</v>
      </c>
      <c r="D52" s="20"/>
      <c r="H52" s="19"/>
      <c r="I52" s="19"/>
      <c r="J52" s="19"/>
      <c r="L52" s="19"/>
      <c r="M52" s="19"/>
      <c r="N52" s="19"/>
      <c r="Q52" s="19"/>
      <c r="R52" s="19"/>
      <c r="S52" s="19"/>
      <c r="AF52" s="21" t="str">
        <f t="shared" si="6"/>
        <v>Diligencie la Modalidad de Selección</v>
      </c>
      <c r="AG52" s="23" t="e">
        <f t="shared" si="0"/>
        <v>#VALUE!</v>
      </c>
      <c r="AH52" s="23"/>
      <c r="AI52" s="24" t="e">
        <f t="shared" ca="1" si="1"/>
        <v>#VALUE!</v>
      </c>
      <c r="AJ52" s="24"/>
      <c r="AL52" s="25" t="str">
        <f t="shared" si="2"/>
        <v>Definir Estado</v>
      </c>
      <c r="AM52" s="24">
        <f t="shared" ca="1" si="3"/>
        <v>46210</v>
      </c>
      <c r="AN52" s="24">
        <f t="shared" si="4"/>
        <v>0</v>
      </c>
    </row>
    <row r="53" spans="1:40" ht="12">
      <c r="A53" s="19">
        <f t="shared" si="7"/>
        <v>0</v>
      </c>
      <c r="D53" s="20"/>
      <c r="H53" s="19"/>
      <c r="I53" s="19"/>
      <c r="J53" s="19"/>
      <c r="L53" s="19"/>
      <c r="M53" s="19"/>
      <c r="N53" s="19"/>
      <c r="Q53" s="19"/>
      <c r="R53" s="19"/>
      <c r="S53" s="19"/>
      <c r="U53" s="19"/>
      <c r="V53" s="19"/>
      <c r="AF53" s="21" t="str">
        <f t="shared" si="6"/>
        <v>Diligencie la Modalidad de Selección</v>
      </c>
      <c r="AG53" s="23" t="e">
        <f t="shared" si="0"/>
        <v>#VALUE!</v>
      </c>
      <c r="AH53" s="23"/>
      <c r="AI53" s="24" t="e">
        <f t="shared" ca="1" si="1"/>
        <v>#VALUE!</v>
      </c>
      <c r="AJ53" s="24"/>
      <c r="AL53" s="25" t="str">
        <f t="shared" si="2"/>
        <v>Definir Estado</v>
      </c>
      <c r="AM53" s="24">
        <f t="shared" ca="1" si="3"/>
        <v>46210</v>
      </c>
      <c r="AN53" s="24">
        <f t="shared" si="4"/>
        <v>0</v>
      </c>
    </row>
    <row r="54" spans="1:40" ht="12">
      <c r="A54" s="19">
        <f t="shared" si="7"/>
        <v>0</v>
      </c>
      <c r="D54" s="20"/>
      <c r="H54" s="19"/>
      <c r="I54" s="19"/>
      <c r="J54" s="19"/>
      <c r="L54" s="19"/>
      <c r="M54" s="19"/>
      <c r="N54" s="19"/>
      <c r="Q54" s="19"/>
      <c r="R54" s="19"/>
      <c r="S54" s="19"/>
      <c r="AF54" s="21" t="str">
        <f t="shared" si="6"/>
        <v>Diligencie la Modalidad de Selección</v>
      </c>
      <c r="AG54" s="23" t="e">
        <f t="shared" si="0"/>
        <v>#VALUE!</v>
      </c>
      <c r="AH54" s="23"/>
      <c r="AI54" s="24" t="e">
        <f t="shared" ca="1" si="1"/>
        <v>#VALUE!</v>
      </c>
      <c r="AJ54" s="24"/>
      <c r="AL54" s="25" t="str">
        <f t="shared" si="2"/>
        <v>Definir Estado</v>
      </c>
      <c r="AM54" s="24">
        <f t="shared" ca="1" si="3"/>
        <v>46210</v>
      </c>
      <c r="AN54" s="24">
        <f t="shared" si="4"/>
        <v>0</v>
      </c>
    </row>
    <row r="55" spans="1:40" ht="12">
      <c r="A55" s="19">
        <f t="shared" si="7"/>
        <v>0</v>
      </c>
      <c r="D55" s="20"/>
      <c r="H55" s="19"/>
      <c r="I55" s="19"/>
      <c r="J55" s="19"/>
      <c r="L55" s="19"/>
      <c r="M55" s="19"/>
      <c r="N55" s="19"/>
      <c r="Q55" s="19"/>
      <c r="R55" s="19"/>
      <c r="S55" s="19"/>
      <c r="AF55" s="21" t="str">
        <f t="shared" si="6"/>
        <v>Diligencie la Modalidad de Selección</v>
      </c>
      <c r="AG55" s="23" t="e">
        <f t="shared" si="0"/>
        <v>#VALUE!</v>
      </c>
      <c r="AH55" s="23"/>
      <c r="AI55" s="24" t="e">
        <f t="shared" ca="1" si="1"/>
        <v>#VALUE!</v>
      </c>
      <c r="AJ55" s="24"/>
      <c r="AL55" s="25" t="str">
        <f t="shared" si="2"/>
        <v>Definir Estado</v>
      </c>
      <c r="AM55" s="24">
        <f t="shared" ca="1" si="3"/>
        <v>46210</v>
      </c>
      <c r="AN55" s="24">
        <f t="shared" si="4"/>
        <v>0</v>
      </c>
    </row>
    <row r="56" spans="1:40" ht="12">
      <c r="A56" s="19">
        <f t="shared" si="7"/>
        <v>0</v>
      </c>
      <c r="D56" s="20"/>
      <c r="H56" s="19"/>
      <c r="I56" s="19"/>
      <c r="J56" s="19"/>
      <c r="L56" s="19"/>
      <c r="M56" s="19"/>
      <c r="N56" s="19"/>
      <c r="Q56" s="19"/>
      <c r="R56" s="19"/>
      <c r="S56" s="19"/>
      <c r="AF56" s="21" t="str">
        <f t="shared" si="6"/>
        <v>Diligencie la Modalidad de Selección</v>
      </c>
      <c r="AG56" s="23" t="e">
        <f t="shared" si="0"/>
        <v>#VALUE!</v>
      </c>
      <c r="AH56" s="23"/>
      <c r="AI56" s="24" t="e">
        <f t="shared" ca="1" si="1"/>
        <v>#VALUE!</v>
      </c>
      <c r="AJ56" s="24"/>
      <c r="AL56" s="25" t="str">
        <f t="shared" si="2"/>
        <v>Definir Estado</v>
      </c>
      <c r="AM56" s="24">
        <f t="shared" ca="1" si="3"/>
        <v>46210</v>
      </c>
      <c r="AN56" s="24">
        <f t="shared" si="4"/>
        <v>0</v>
      </c>
    </row>
    <row r="57" spans="1:40" ht="12">
      <c r="A57" s="19">
        <f t="shared" si="7"/>
        <v>0</v>
      </c>
      <c r="D57" s="20"/>
      <c r="H57" s="19"/>
      <c r="I57" s="19"/>
      <c r="J57" s="19"/>
      <c r="L57" s="19"/>
      <c r="M57" s="19"/>
      <c r="N57" s="19"/>
      <c r="Q57" s="19"/>
      <c r="R57" s="19"/>
      <c r="S57" s="19"/>
      <c r="T57" s="19"/>
      <c r="X57" s="19"/>
      <c r="Y57" s="19"/>
      <c r="AB57" s="19"/>
      <c r="AC57" s="19"/>
      <c r="AD57" s="19"/>
      <c r="AF57" s="21" t="str">
        <f t="shared" si="6"/>
        <v>Diligencie la Modalidad de Selección</v>
      </c>
      <c r="AG57" s="23" t="e">
        <f t="shared" si="0"/>
        <v>#VALUE!</v>
      </c>
      <c r="AH57" s="23"/>
      <c r="AI57" s="24" t="e">
        <f t="shared" ca="1" si="1"/>
        <v>#VALUE!</v>
      </c>
      <c r="AJ57" s="24"/>
      <c r="AL57" s="25" t="str">
        <f t="shared" si="2"/>
        <v>Definir Estado</v>
      </c>
      <c r="AM57" s="24">
        <f t="shared" ca="1" si="3"/>
        <v>46210</v>
      </c>
      <c r="AN57" s="24">
        <f t="shared" si="4"/>
        <v>0</v>
      </c>
    </row>
    <row r="58" spans="1:40" ht="12">
      <c r="A58" s="19">
        <f t="shared" si="7"/>
        <v>0</v>
      </c>
      <c r="D58" s="20"/>
      <c r="H58" s="19"/>
      <c r="I58" s="19"/>
      <c r="J58" s="19"/>
      <c r="L58" s="19"/>
      <c r="M58" s="19"/>
      <c r="N58" s="19"/>
      <c r="Q58" s="19"/>
      <c r="R58" s="19"/>
      <c r="S58" s="19"/>
      <c r="T58" s="19"/>
      <c r="AA58" s="19"/>
      <c r="AB58" s="19"/>
      <c r="AC58" s="19"/>
      <c r="AF58" s="21" t="str">
        <f t="shared" si="6"/>
        <v>Diligencie la Modalidad de Selección</v>
      </c>
      <c r="AG58" s="23" t="e">
        <f t="shared" si="0"/>
        <v>#VALUE!</v>
      </c>
      <c r="AH58" s="23"/>
      <c r="AI58" s="24" t="e">
        <f t="shared" ca="1" si="1"/>
        <v>#VALUE!</v>
      </c>
      <c r="AJ58" s="24"/>
      <c r="AL58" s="25" t="str">
        <f t="shared" si="2"/>
        <v>Definir Estado</v>
      </c>
      <c r="AM58" s="24">
        <f t="shared" ca="1" si="3"/>
        <v>46210</v>
      </c>
      <c r="AN58" s="24">
        <f t="shared" si="4"/>
        <v>0</v>
      </c>
    </row>
    <row r="59" spans="1:40" ht="12">
      <c r="A59" s="19">
        <f t="shared" si="7"/>
        <v>0</v>
      </c>
      <c r="D59" s="20"/>
      <c r="H59" s="19"/>
      <c r="I59" s="19"/>
      <c r="J59" s="19"/>
      <c r="L59" s="19"/>
      <c r="M59" s="19"/>
      <c r="N59" s="19"/>
      <c r="Q59" s="19"/>
      <c r="R59" s="19"/>
      <c r="S59" s="19"/>
      <c r="T59" s="19"/>
      <c r="AB59" s="19"/>
      <c r="AC59" s="19"/>
      <c r="AD59" s="19"/>
      <c r="AF59" s="21" t="str">
        <f t="shared" si="6"/>
        <v>Diligencie la Modalidad de Selección</v>
      </c>
      <c r="AG59" s="23" t="e">
        <f t="shared" si="0"/>
        <v>#VALUE!</v>
      </c>
      <c r="AH59" s="23"/>
      <c r="AI59" s="24" t="e">
        <f t="shared" ca="1" si="1"/>
        <v>#VALUE!</v>
      </c>
      <c r="AJ59" s="24"/>
      <c r="AL59" s="25" t="str">
        <f t="shared" si="2"/>
        <v>Definir Estado</v>
      </c>
      <c r="AM59" s="24">
        <f t="shared" ca="1" si="3"/>
        <v>46210</v>
      </c>
      <c r="AN59" s="24">
        <f t="shared" si="4"/>
        <v>0</v>
      </c>
    </row>
    <row r="60" spans="1:40" ht="12">
      <c r="A60" s="19">
        <f t="shared" si="7"/>
        <v>0</v>
      </c>
      <c r="D60" s="20"/>
      <c r="H60" s="19"/>
      <c r="I60" s="19"/>
      <c r="J60" s="19"/>
      <c r="L60" s="19"/>
      <c r="M60" s="19"/>
      <c r="N60" s="19"/>
      <c r="Q60" s="19"/>
      <c r="R60" s="19"/>
      <c r="S60" s="19"/>
      <c r="T60" s="19"/>
      <c r="AA60" s="19"/>
      <c r="AB60" s="19"/>
      <c r="AC60" s="19"/>
      <c r="AD60" s="19"/>
      <c r="AF60" s="21" t="str">
        <f t="shared" si="6"/>
        <v>Diligencie la Modalidad de Selección</v>
      </c>
      <c r="AG60" s="23" t="e">
        <f t="shared" si="0"/>
        <v>#VALUE!</v>
      </c>
      <c r="AH60" s="23"/>
      <c r="AI60" s="24" t="e">
        <f t="shared" ca="1" si="1"/>
        <v>#VALUE!</v>
      </c>
      <c r="AJ60" s="24"/>
      <c r="AL60" s="25" t="str">
        <f t="shared" si="2"/>
        <v>Definir Estado</v>
      </c>
      <c r="AM60" s="24">
        <f t="shared" ca="1" si="3"/>
        <v>46210</v>
      </c>
      <c r="AN60" s="24">
        <f t="shared" si="4"/>
        <v>0</v>
      </c>
    </row>
    <row r="61" spans="1:40" ht="12">
      <c r="A61" s="19">
        <f t="shared" si="7"/>
        <v>0</v>
      </c>
      <c r="H61" s="19"/>
      <c r="I61" s="19"/>
      <c r="J61" s="19"/>
      <c r="L61" s="19"/>
      <c r="M61" s="19"/>
      <c r="N61" s="19"/>
      <c r="Q61" s="19"/>
      <c r="R61" s="19"/>
      <c r="S61" s="19"/>
      <c r="AF61" s="21" t="str">
        <f t="shared" si="6"/>
        <v>Diligencie la Modalidad de Selección</v>
      </c>
      <c r="AG61" s="23" t="e">
        <f t="shared" si="0"/>
        <v>#VALUE!</v>
      </c>
      <c r="AH61" s="23"/>
      <c r="AI61" s="24" t="e">
        <f t="shared" ca="1" si="1"/>
        <v>#VALUE!</v>
      </c>
      <c r="AJ61" s="24"/>
      <c r="AL61" s="25" t="str">
        <f t="shared" si="2"/>
        <v>Definir Estado</v>
      </c>
      <c r="AM61" s="24">
        <f t="shared" ca="1" si="3"/>
        <v>46210</v>
      </c>
      <c r="AN61" s="24">
        <f t="shared" si="4"/>
        <v>0</v>
      </c>
    </row>
    <row r="62" spans="1:40" ht="12">
      <c r="A62" s="19">
        <f t="shared" si="7"/>
        <v>0</v>
      </c>
      <c r="H62" s="19"/>
      <c r="I62" s="19"/>
      <c r="J62" s="19"/>
      <c r="L62" s="19"/>
      <c r="M62" s="19"/>
      <c r="N62" s="19"/>
      <c r="Q62" s="19"/>
      <c r="R62" s="19"/>
      <c r="S62" s="19"/>
      <c r="AC62" s="19"/>
      <c r="AF62" s="21" t="str">
        <f t="shared" si="6"/>
        <v>Diligencie la Modalidad de Selección</v>
      </c>
      <c r="AG62" s="23" t="e">
        <f t="shared" si="0"/>
        <v>#VALUE!</v>
      </c>
      <c r="AH62" s="23"/>
      <c r="AI62" s="24" t="e">
        <f t="shared" ca="1" si="1"/>
        <v>#VALUE!</v>
      </c>
      <c r="AJ62" s="24"/>
      <c r="AL62" s="25" t="str">
        <f t="shared" si="2"/>
        <v>Definir Estado</v>
      </c>
      <c r="AM62" s="24">
        <f t="shared" ca="1" si="3"/>
        <v>46210</v>
      </c>
      <c r="AN62" s="24">
        <f t="shared" si="4"/>
        <v>0</v>
      </c>
    </row>
    <row r="63" spans="1:40" ht="12">
      <c r="A63" s="19">
        <f t="shared" si="7"/>
        <v>0</v>
      </c>
      <c r="H63" s="19"/>
      <c r="I63" s="19"/>
      <c r="J63" s="19"/>
      <c r="L63" s="19"/>
      <c r="M63" s="19"/>
      <c r="N63" s="19"/>
      <c r="Q63" s="19"/>
      <c r="R63" s="19"/>
      <c r="S63" s="19"/>
      <c r="T63" s="19"/>
      <c r="AB63" s="19"/>
      <c r="AC63" s="19"/>
      <c r="AF63" s="21" t="str">
        <f t="shared" si="6"/>
        <v>Diligencie la Modalidad de Selección</v>
      </c>
      <c r="AG63" s="23" t="e">
        <f t="shared" si="0"/>
        <v>#VALUE!</v>
      </c>
      <c r="AH63" s="23"/>
      <c r="AI63" s="24" t="e">
        <f t="shared" ca="1" si="1"/>
        <v>#VALUE!</v>
      </c>
      <c r="AJ63" s="24"/>
      <c r="AL63" s="25" t="str">
        <f t="shared" si="2"/>
        <v>Definir Estado</v>
      </c>
      <c r="AM63" s="24">
        <f t="shared" ca="1" si="3"/>
        <v>46210</v>
      </c>
      <c r="AN63" s="24">
        <f t="shared" si="4"/>
        <v>0</v>
      </c>
    </row>
    <row r="64" spans="1:40" ht="12">
      <c r="A64" s="19">
        <f t="shared" si="7"/>
        <v>0</v>
      </c>
      <c r="D64" s="20"/>
      <c r="H64" s="19"/>
      <c r="I64" s="19"/>
      <c r="J64" s="19"/>
      <c r="L64" s="19"/>
      <c r="M64" s="19"/>
      <c r="N64" s="19"/>
      <c r="Q64" s="19"/>
      <c r="R64" s="19"/>
      <c r="S64" s="19"/>
      <c r="T64" s="19"/>
      <c r="Y64" s="19"/>
      <c r="AF64" s="21" t="str">
        <f t="shared" si="6"/>
        <v>Diligencie la Modalidad de Selección</v>
      </c>
      <c r="AG64" s="23" t="e">
        <f t="shared" si="0"/>
        <v>#VALUE!</v>
      </c>
      <c r="AH64" s="23"/>
      <c r="AI64" s="24" t="e">
        <f t="shared" ca="1" si="1"/>
        <v>#VALUE!</v>
      </c>
      <c r="AJ64" s="24"/>
      <c r="AL64" s="25" t="str">
        <f t="shared" si="2"/>
        <v>Definir Estado</v>
      </c>
      <c r="AM64" s="24">
        <f t="shared" ca="1" si="3"/>
        <v>46210</v>
      </c>
      <c r="AN64" s="24">
        <f t="shared" si="4"/>
        <v>0</v>
      </c>
    </row>
    <row r="65" spans="1:40" ht="12">
      <c r="A65" s="19">
        <f t="shared" si="7"/>
        <v>0</v>
      </c>
      <c r="H65" s="19"/>
      <c r="I65" s="19"/>
      <c r="J65" s="19"/>
      <c r="L65" s="19"/>
      <c r="M65" s="19"/>
      <c r="N65" s="19"/>
      <c r="Q65" s="19"/>
      <c r="R65" s="19"/>
      <c r="S65" s="19"/>
      <c r="Y65" s="19"/>
      <c r="AF65" s="21" t="str">
        <f t="shared" si="6"/>
        <v>Diligencie la Modalidad de Selección</v>
      </c>
      <c r="AG65" s="23" t="e">
        <f t="shared" si="0"/>
        <v>#VALUE!</v>
      </c>
      <c r="AH65" s="23"/>
      <c r="AI65" s="24" t="e">
        <f t="shared" ca="1" si="1"/>
        <v>#VALUE!</v>
      </c>
      <c r="AJ65" s="24"/>
      <c r="AL65" s="25" t="str">
        <f t="shared" si="2"/>
        <v>Definir Estado</v>
      </c>
      <c r="AM65" s="24">
        <f t="shared" ca="1" si="3"/>
        <v>46210</v>
      </c>
      <c r="AN65" s="24">
        <f t="shared" si="4"/>
        <v>0</v>
      </c>
    </row>
    <row r="66" spans="1:40" ht="12">
      <c r="A66" s="19">
        <f t="shared" si="7"/>
        <v>0</v>
      </c>
      <c r="H66" s="19"/>
      <c r="I66" s="19"/>
      <c r="J66" s="19"/>
      <c r="L66" s="19"/>
      <c r="M66" s="19"/>
      <c r="N66" s="19"/>
      <c r="Q66" s="19"/>
      <c r="R66" s="19"/>
      <c r="S66" s="19"/>
      <c r="AA66" s="19"/>
      <c r="AB66" s="19"/>
      <c r="AC66" s="19"/>
      <c r="AF66" s="21" t="str">
        <f t="shared" si="6"/>
        <v>Diligencie la Modalidad de Selección</v>
      </c>
      <c r="AG66" s="23" t="e">
        <f t="shared" ref="AG66:AG129" si="8">L66+AF66</f>
        <v>#VALUE!</v>
      </c>
      <c r="AH66" s="23"/>
      <c r="AI66" s="24" t="e">
        <f t="shared" ref="AI66:AI129" ca="1" si="9">IF(AH66="",_xlfn.DAYS(AG66,TODAY()),_xlfn.DAYS(AH66,TODAY()))</f>
        <v>#VALUE!</v>
      </c>
      <c r="AJ66" s="24"/>
      <c r="AL66" s="25" t="str">
        <f t="shared" ref="AL66:AL129" si="10">IF(AJ66&lt;&gt;0,AJ66,IF(AD66="0",AE66,IF(AD66&lt;&gt;"",$AD$1,IF(AC66&lt;&gt;"",$AC$1,IF(AB66&lt;&gt;"",$AB$1,IF(AA66&lt;&gt;"",$AA$1,IF(Z66&lt;&gt;"",$Z$1,IF(Y66&lt;&gt;"",$Y$1,IF(X66&lt;&gt;"",$X$1,IF(W66&lt;&gt;"",$W$1,IF(V66&lt;&gt;"",$V$1,IF(U66&lt;&gt;"",$U$1,IF(T66&lt;&gt;"",$T$1,IF(I66&lt;&gt;"",$I$1,IF(H66="CANCELADO","CANCELADO",IF(H66&lt;&gt;"",$H$1,"Definir Estado"))))))))))))))))</f>
        <v>Definir Estado</v>
      </c>
      <c r="AM66" s="24">
        <f t="shared" ref="AM66:AM129" ca="1" si="11">TODAY()-L66+1</f>
        <v>46210</v>
      </c>
      <c r="AN66" s="24">
        <f t="shared" ref="AN66:AN129" si="12">AK66-L66</f>
        <v>0</v>
      </c>
    </row>
    <row r="67" spans="1:40" ht="12">
      <c r="A67" s="19">
        <f t="shared" si="7"/>
        <v>0</v>
      </c>
      <c r="H67" s="19"/>
      <c r="I67" s="19"/>
      <c r="J67" s="19"/>
      <c r="L67" s="19"/>
      <c r="M67" s="19"/>
      <c r="N67" s="19"/>
      <c r="Q67" s="19"/>
      <c r="R67" s="19"/>
      <c r="S67" s="19"/>
      <c r="T67" s="19"/>
      <c r="U67" s="19"/>
      <c r="Y67" s="19"/>
      <c r="AA67" s="19"/>
      <c r="AB67" s="19"/>
      <c r="AC67" s="19"/>
      <c r="AF67" s="21" t="str">
        <f t="shared" si="6"/>
        <v>Diligencie la Modalidad de Selección</v>
      </c>
      <c r="AG67" s="23" t="e">
        <f t="shared" si="8"/>
        <v>#VALUE!</v>
      </c>
      <c r="AH67" s="23"/>
      <c r="AI67" s="24" t="e">
        <f t="shared" ca="1" si="9"/>
        <v>#VALUE!</v>
      </c>
      <c r="AJ67" s="24"/>
      <c r="AL67" s="25" t="str">
        <f t="shared" si="10"/>
        <v>Definir Estado</v>
      </c>
      <c r="AM67" s="24">
        <f t="shared" ca="1" si="11"/>
        <v>46210</v>
      </c>
      <c r="AN67" s="24">
        <f t="shared" si="12"/>
        <v>0</v>
      </c>
    </row>
    <row r="68" spans="1:40" ht="12">
      <c r="A68" s="19">
        <f t="shared" ref="A68:A100" si="13">M68</f>
        <v>0</v>
      </c>
      <c r="H68" s="19"/>
      <c r="I68" s="19"/>
      <c r="J68" s="19"/>
      <c r="L68" s="19"/>
      <c r="M68" s="19"/>
      <c r="N68" s="19"/>
      <c r="Q68" s="19"/>
      <c r="R68" s="19"/>
      <c r="S68" s="19"/>
      <c r="Y68" s="19"/>
      <c r="AF68" s="21" t="str">
        <f t="shared" ref="AF68:AF131" si="14">IF(F68="Licitación Pública",90,IF(F68="Concurso de Méritos",50,IF(F68="Selec. Abreviada Menor Cuantía",60,IF(F68="Selec. Abreviada Subasta Inversa",50,IF(F68="Selec. Abreviada Acuerdo Marco de Precios",20,IF(F68="Selec. Abreviada Bolsa de Productos",27,IF(F68="Decreto 092/2017 - Competitivo",25,IF(F68="Mínima Cuantía",20,IF(F68="Mínima Cuantía - Grandes Superficies",20,"Diligencie la Modalidad de Selección")))))))))</f>
        <v>Diligencie la Modalidad de Selección</v>
      </c>
      <c r="AG68" s="23" t="e">
        <f t="shared" si="8"/>
        <v>#VALUE!</v>
      </c>
      <c r="AH68" s="23"/>
      <c r="AI68" s="24" t="e">
        <f t="shared" ca="1" si="9"/>
        <v>#VALUE!</v>
      </c>
      <c r="AJ68" s="24"/>
      <c r="AL68" s="25" t="str">
        <f t="shared" si="10"/>
        <v>Definir Estado</v>
      </c>
      <c r="AM68" s="24">
        <f t="shared" ca="1" si="11"/>
        <v>46210</v>
      </c>
      <c r="AN68" s="24">
        <f t="shared" si="12"/>
        <v>0</v>
      </c>
    </row>
    <row r="69" spans="1:40" ht="12">
      <c r="A69" s="19">
        <f t="shared" si="13"/>
        <v>0</v>
      </c>
      <c r="H69" s="19"/>
      <c r="I69" s="19"/>
      <c r="J69" s="19"/>
      <c r="L69" s="19"/>
      <c r="M69" s="19"/>
      <c r="N69" s="19"/>
      <c r="Q69" s="19"/>
      <c r="R69" s="19"/>
      <c r="S69" s="19"/>
      <c r="AC69" s="19"/>
      <c r="AD69" s="19"/>
      <c r="AF69" s="21" t="str">
        <f t="shared" si="14"/>
        <v>Diligencie la Modalidad de Selección</v>
      </c>
      <c r="AG69" s="23" t="e">
        <f t="shared" si="8"/>
        <v>#VALUE!</v>
      </c>
      <c r="AH69" s="23"/>
      <c r="AI69" s="24" t="e">
        <f t="shared" ca="1" si="9"/>
        <v>#VALUE!</v>
      </c>
      <c r="AJ69" s="24"/>
      <c r="AL69" s="25" t="str">
        <f t="shared" si="10"/>
        <v>Definir Estado</v>
      </c>
      <c r="AM69" s="24">
        <f t="shared" ca="1" si="11"/>
        <v>46210</v>
      </c>
      <c r="AN69" s="24">
        <f t="shared" si="12"/>
        <v>0</v>
      </c>
    </row>
    <row r="70" spans="1:40" ht="12">
      <c r="A70" s="19">
        <f t="shared" si="13"/>
        <v>0</v>
      </c>
      <c r="H70" s="19"/>
      <c r="I70" s="19"/>
      <c r="J70" s="19"/>
      <c r="L70" s="19"/>
      <c r="M70" s="19"/>
      <c r="N70" s="19"/>
      <c r="Q70" s="19"/>
      <c r="R70" s="19"/>
      <c r="S70" s="19"/>
      <c r="V70" s="19"/>
      <c r="X70" s="19"/>
      <c r="Y70" s="19"/>
      <c r="AA70" s="19"/>
      <c r="AC70" s="19"/>
      <c r="AF70" s="21" t="str">
        <f t="shared" si="14"/>
        <v>Diligencie la Modalidad de Selección</v>
      </c>
      <c r="AG70" s="23" t="e">
        <f t="shared" si="8"/>
        <v>#VALUE!</v>
      </c>
      <c r="AH70" s="23"/>
      <c r="AI70" s="24" t="e">
        <f t="shared" ca="1" si="9"/>
        <v>#VALUE!</v>
      </c>
      <c r="AJ70" s="24"/>
      <c r="AL70" s="25" t="str">
        <f t="shared" si="10"/>
        <v>Definir Estado</v>
      </c>
      <c r="AM70" s="24">
        <f t="shared" ca="1" si="11"/>
        <v>46210</v>
      </c>
      <c r="AN70" s="24">
        <f t="shared" si="12"/>
        <v>0</v>
      </c>
    </row>
    <row r="71" spans="1:40" ht="12">
      <c r="A71" s="19">
        <f t="shared" si="13"/>
        <v>0</v>
      </c>
      <c r="D71" s="20"/>
      <c r="H71" s="19"/>
      <c r="I71" s="19"/>
      <c r="J71" s="19"/>
      <c r="L71" s="19"/>
      <c r="M71" s="19"/>
      <c r="N71" s="19"/>
      <c r="Q71" s="19"/>
      <c r="R71" s="19"/>
      <c r="S71" s="19"/>
      <c r="AF71" s="21" t="str">
        <f t="shared" si="14"/>
        <v>Diligencie la Modalidad de Selección</v>
      </c>
      <c r="AG71" s="23" t="e">
        <f t="shared" si="8"/>
        <v>#VALUE!</v>
      </c>
      <c r="AH71" s="23"/>
      <c r="AI71" s="24" t="e">
        <f t="shared" ca="1" si="9"/>
        <v>#VALUE!</v>
      </c>
      <c r="AJ71" s="24"/>
      <c r="AL71" s="25" t="str">
        <f t="shared" si="10"/>
        <v>Definir Estado</v>
      </c>
      <c r="AM71" s="24">
        <f t="shared" ca="1" si="11"/>
        <v>46210</v>
      </c>
      <c r="AN71" s="24">
        <f t="shared" si="12"/>
        <v>0</v>
      </c>
    </row>
    <row r="72" spans="1:40" ht="12">
      <c r="A72" s="19">
        <f t="shared" si="13"/>
        <v>0</v>
      </c>
      <c r="H72" s="19"/>
      <c r="I72" s="19"/>
      <c r="J72" s="19"/>
      <c r="L72" s="19"/>
      <c r="M72" s="19"/>
      <c r="N72" s="19"/>
      <c r="Q72" s="19"/>
      <c r="R72" s="19"/>
      <c r="S72" s="19"/>
      <c r="T72" s="19"/>
      <c r="U72" s="19"/>
      <c r="AF72" s="21" t="str">
        <f t="shared" si="14"/>
        <v>Diligencie la Modalidad de Selección</v>
      </c>
      <c r="AG72" s="23" t="e">
        <f t="shared" si="8"/>
        <v>#VALUE!</v>
      </c>
      <c r="AH72" s="23"/>
      <c r="AI72" s="24" t="e">
        <f t="shared" ca="1" si="9"/>
        <v>#VALUE!</v>
      </c>
      <c r="AJ72" s="24"/>
      <c r="AL72" s="25" t="str">
        <f t="shared" si="10"/>
        <v>Definir Estado</v>
      </c>
      <c r="AM72" s="24">
        <f t="shared" ca="1" si="11"/>
        <v>46210</v>
      </c>
      <c r="AN72" s="24">
        <f t="shared" si="12"/>
        <v>0</v>
      </c>
    </row>
    <row r="73" spans="1:40" ht="12">
      <c r="A73" s="19">
        <f t="shared" si="13"/>
        <v>0</v>
      </c>
      <c r="D73" s="20"/>
      <c r="H73" s="19"/>
      <c r="I73" s="19"/>
      <c r="J73" s="19"/>
      <c r="L73" s="19"/>
      <c r="M73" s="19"/>
      <c r="N73" s="19"/>
      <c r="Q73" s="19"/>
      <c r="R73" s="19"/>
      <c r="S73" s="19"/>
      <c r="AF73" s="21" t="str">
        <f t="shared" si="14"/>
        <v>Diligencie la Modalidad de Selección</v>
      </c>
      <c r="AG73" s="23" t="e">
        <f t="shared" si="8"/>
        <v>#VALUE!</v>
      </c>
      <c r="AH73" s="23"/>
      <c r="AI73" s="24" t="e">
        <f t="shared" ca="1" si="9"/>
        <v>#VALUE!</v>
      </c>
      <c r="AJ73" s="24"/>
      <c r="AL73" s="25" t="str">
        <f t="shared" si="10"/>
        <v>Definir Estado</v>
      </c>
      <c r="AM73" s="24">
        <f t="shared" ca="1" si="11"/>
        <v>46210</v>
      </c>
      <c r="AN73" s="24">
        <f t="shared" si="12"/>
        <v>0</v>
      </c>
    </row>
    <row r="74" spans="1:40" ht="12">
      <c r="A74" s="19">
        <f t="shared" si="13"/>
        <v>0</v>
      </c>
      <c r="D74" s="20"/>
      <c r="H74" s="19"/>
      <c r="I74" s="19"/>
      <c r="J74" s="19"/>
      <c r="L74" s="19"/>
      <c r="M74" s="19"/>
      <c r="N74" s="19"/>
      <c r="Q74" s="19"/>
      <c r="R74" s="19"/>
      <c r="S74" s="19"/>
      <c r="AA74" s="19"/>
      <c r="AB74" s="19"/>
      <c r="AF74" s="21" t="str">
        <f t="shared" si="14"/>
        <v>Diligencie la Modalidad de Selección</v>
      </c>
      <c r="AG74" s="23" t="e">
        <f t="shared" si="8"/>
        <v>#VALUE!</v>
      </c>
      <c r="AH74" s="23"/>
      <c r="AI74" s="24" t="e">
        <f t="shared" ca="1" si="9"/>
        <v>#VALUE!</v>
      </c>
      <c r="AJ74" s="24"/>
      <c r="AL74" s="25" t="str">
        <f t="shared" si="10"/>
        <v>Definir Estado</v>
      </c>
      <c r="AM74" s="24">
        <f t="shared" ca="1" si="11"/>
        <v>46210</v>
      </c>
      <c r="AN74" s="24">
        <f t="shared" si="12"/>
        <v>0</v>
      </c>
    </row>
    <row r="75" spans="1:40" ht="12">
      <c r="A75" s="19">
        <f t="shared" si="13"/>
        <v>0</v>
      </c>
      <c r="D75" s="20"/>
      <c r="H75" s="19"/>
      <c r="I75" s="19"/>
      <c r="J75" s="19"/>
      <c r="L75" s="19"/>
      <c r="M75" s="19"/>
      <c r="N75" s="19"/>
      <c r="Q75" s="19"/>
      <c r="R75" s="19"/>
      <c r="S75" s="19"/>
      <c r="T75" s="19"/>
      <c r="U75" s="19"/>
      <c r="V75" s="19"/>
      <c r="Y75" s="19"/>
      <c r="AB75" s="19"/>
      <c r="AC75" s="19"/>
      <c r="AD75" s="19"/>
      <c r="AF75" s="21" t="str">
        <f t="shared" si="14"/>
        <v>Diligencie la Modalidad de Selección</v>
      </c>
      <c r="AG75" s="23" t="e">
        <f t="shared" si="8"/>
        <v>#VALUE!</v>
      </c>
      <c r="AH75" s="23"/>
      <c r="AI75" s="24" t="e">
        <f t="shared" ca="1" si="9"/>
        <v>#VALUE!</v>
      </c>
      <c r="AJ75" s="24"/>
      <c r="AL75" s="25" t="str">
        <f t="shared" si="10"/>
        <v>Definir Estado</v>
      </c>
      <c r="AM75" s="24">
        <f t="shared" ca="1" si="11"/>
        <v>46210</v>
      </c>
      <c r="AN75" s="24">
        <f t="shared" si="12"/>
        <v>0</v>
      </c>
    </row>
    <row r="76" spans="1:40" ht="12">
      <c r="A76" s="19">
        <f t="shared" si="13"/>
        <v>0</v>
      </c>
      <c r="D76" s="20"/>
      <c r="H76" s="19"/>
      <c r="I76" s="19"/>
      <c r="J76" s="19"/>
      <c r="L76" s="19"/>
      <c r="M76" s="19"/>
      <c r="N76" s="19"/>
      <c r="Q76" s="19"/>
      <c r="R76" s="19"/>
      <c r="S76" s="19"/>
      <c r="AF76" s="21" t="str">
        <f t="shared" si="14"/>
        <v>Diligencie la Modalidad de Selección</v>
      </c>
      <c r="AG76" s="23" t="e">
        <f t="shared" si="8"/>
        <v>#VALUE!</v>
      </c>
      <c r="AH76" s="23"/>
      <c r="AI76" s="24" t="e">
        <f t="shared" ca="1" si="9"/>
        <v>#VALUE!</v>
      </c>
      <c r="AJ76" s="24"/>
      <c r="AL76" s="25" t="str">
        <f t="shared" si="10"/>
        <v>Definir Estado</v>
      </c>
      <c r="AM76" s="24">
        <f t="shared" ca="1" si="11"/>
        <v>46210</v>
      </c>
      <c r="AN76" s="24">
        <f t="shared" si="12"/>
        <v>0</v>
      </c>
    </row>
    <row r="77" spans="1:40" ht="12">
      <c r="A77" s="19">
        <f t="shared" si="13"/>
        <v>0</v>
      </c>
      <c r="D77" s="20"/>
      <c r="H77" s="19"/>
      <c r="I77" s="19"/>
      <c r="J77" s="19"/>
      <c r="L77" s="19"/>
      <c r="M77" s="19"/>
      <c r="N77" s="19"/>
      <c r="Q77" s="19"/>
      <c r="R77" s="19"/>
      <c r="S77" s="19"/>
      <c r="AF77" s="21" t="str">
        <f t="shared" si="14"/>
        <v>Diligencie la Modalidad de Selección</v>
      </c>
      <c r="AG77" s="23" t="e">
        <f t="shared" si="8"/>
        <v>#VALUE!</v>
      </c>
      <c r="AH77" s="23"/>
      <c r="AI77" s="24" t="e">
        <f t="shared" ca="1" si="9"/>
        <v>#VALUE!</v>
      </c>
      <c r="AJ77" s="24"/>
      <c r="AL77" s="25" t="str">
        <f t="shared" si="10"/>
        <v>Definir Estado</v>
      </c>
      <c r="AM77" s="24">
        <f t="shared" ca="1" si="11"/>
        <v>46210</v>
      </c>
      <c r="AN77" s="24">
        <f t="shared" si="12"/>
        <v>0</v>
      </c>
    </row>
    <row r="78" spans="1:40" ht="12">
      <c r="A78" s="19">
        <f t="shared" si="13"/>
        <v>0</v>
      </c>
      <c r="D78" s="20"/>
      <c r="H78" s="19"/>
      <c r="I78" s="19"/>
      <c r="J78" s="19"/>
      <c r="L78" s="19"/>
      <c r="M78" s="19"/>
      <c r="N78" s="19"/>
      <c r="Q78" s="19"/>
      <c r="R78" s="19"/>
      <c r="S78" s="19"/>
      <c r="AF78" s="21" t="str">
        <f t="shared" si="14"/>
        <v>Diligencie la Modalidad de Selección</v>
      </c>
      <c r="AG78" s="23" t="e">
        <f t="shared" si="8"/>
        <v>#VALUE!</v>
      </c>
      <c r="AH78" s="23"/>
      <c r="AI78" s="24" t="e">
        <f t="shared" ca="1" si="9"/>
        <v>#VALUE!</v>
      </c>
      <c r="AJ78" s="24"/>
      <c r="AL78" s="25" t="str">
        <f t="shared" si="10"/>
        <v>Definir Estado</v>
      </c>
      <c r="AM78" s="24">
        <f t="shared" ca="1" si="11"/>
        <v>46210</v>
      </c>
      <c r="AN78" s="24">
        <f t="shared" si="12"/>
        <v>0</v>
      </c>
    </row>
    <row r="79" spans="1:40" ht="12">
      <c r="A79" s="19">
        <f t="shared" si="13"/>
        <v>0</v>
      </c>
      <c r="D79" s="20"/>
      <c r="H79" s="19"/>
      <c r="I79" s="19"/>
      <c r="J79" s="19"/>
      <c r="L79" s="19"/>
      <c r="M79" s="19"/>
      <c r="N79" s="19"/>
      <c r="Q79" s="19"/>
      <c r="R79" s="19"/>
      <c r="S79" s="19"/>
      <c r="AF79" s="21" t="str">
        <f t="shared" si="14"/>
        <v>Diligencie la Modalidad de Selección</v>
      </c>
      <c r="AG79" s="23" t="e">
        <f t="shared" si="8"/>
        <v>#VALUE!</v>
      </c>
      <c r="AH79" s="23"/>
      <c r="AI79" s="24" t="e">
        <f t="shared" ca="1" si="9"/>
        <v>#VALUE!</v>
      </c>
      <c r="AJ79" s="24"/>
      <c r="AL79" s="25" t="str">
        <f t="shared" si="10"/>
        <v>Definir Estado</v>
      </c>
      <c r="AM79" s="24">
        <f t="shared" ca="1" si="11"/>
        <v>46210</v>
      </c>
      <c r="AN79" s="24">
        <f t="shared" si="12"/>
        <v>0</v>
      </c>
    </row>
    <row r="80" spans="1:40" ht="12">
      <c r="A80" s="19">
        <f t="shared" si="13"/>
        <v>0</v>
      </c>
      <c r="D80" s="20"/>
      <c r="H80" s="19"/>
      <c r="I80" s="19"/>
      <c r="J80" s="19"/>
      <c r="L80" s="19"/>
      <c r="M80" s="19"/>
      <c r="N80" s="19"/>
      <c r="Q80" s="19"/>
      <c r="R80" s="19"/>
      <c r="S80" s="19"/>
      <c r="AE80" s="19"/>
      <c r="AF80" s="21" t="str">
        <f t="shared" si="14"/>
        <v>Diligencie la Modalidad de Selección</v>
      </c>
      <c r="AG80" s="23" t="e">
        <f t="shared" si="8"/>
        <v>#VALUE!</v>
      </c>
      <c r="AH80" s="23"/>
      <c r="AI80" s="24" t="e">
        <f t="shared" ca="1" si="9"/>
        <v>#VALUE!</v>
      </c>
      <c r="AJ80" s="24"/>
      <c r="AL80" s="25" t="str">
        <f t="shared" si="10"/>
        <v>Definir Estado</v>
      </c>
      <c r="AM80" s="24">
        <f t="shared" ca="1" si="11"/>
        <v>46210</v>
      </c>
      <c r="AN80" s="24">
        <f t="shared" si="12"/>
        <v>0</v>
      </c>
    </row>
    <row r="81" spans="1:40" ht="12">
      <c r="A81" s="19">
        <f t="shared" si="13"/>
        <v>0</v>
      </c>
      <c r="D81" s="20"/>
      <c r="H81" s="19"/>
      <c r="I81" s="19"/>
      <c r="J81" s="19"/>
      <c r="L81" s="19"/>
      <c r="M81" s="19"/>
      <c r="N81" s="19"/>
      <c r="Q81" s="19"/>
      <c r="R81" s="19"/>
      <c r="S81" s="19"/>
      <c r="T81" s="19"/>
      <c r="V81" s="19"/>
      <c r="X81" s="19"/>
      <c r="Y81" s="19"/>
      <c r="Z81" s="19"/>
      <c r="AC81" s="19"/>
      <c r="AF81" s="21" t="str">
        <f t="shared" si="14"/>
        <v>Diligencie la Modalidad de Selección</v>
      </c>
      <c r="AG81" s="23" t="e">
        <f t="shared" si="8"/>
        <v>#VALUE!</v>
      </c>
      <c r="AH81" s="23"/>
      <c r="AI81" s="24" t="e">
        <f t="shared" ca="1" si="9"/>
        <v>#VALUE!</v>
      </c>
      <c r="AJ81" s="24"/>
      <c r="AL81" s="25" t="str">
        <f t="shared" si="10"/>
        <v>Definir Estado</v>
      </c>
      <c r="AM81" s="24">
        <f t="shared" ca="1" si="11"/>
        <v>46210</v>
      </c>
      <c r="AN81" s="24">
        <f t="shared" si="12"/>
        <v>0</v>
      </c>
    </row>
    <row r="82" spans="1:40" ht="12">
      <c r="A82" s="19">
        <f t="shared" si="13"/>
        <v>0</v>
      </c>
      <c r="D82" s="20"/>
      <c r="H82" s="19"/>
      <c r="I82" s="19"/>
      <c r="J82" s="19"/>
      <c r="L82" s="19"/>
      <c r="M82" s="19"/>
      <c r="N82" s="19"/>
      <c r="Q82" s="19"/>
      <c r="R82" s="19"/>
      <c r="S82" s="19"/>
      <c r="V82" s="19"/>
      <c r="AB82" s="19"/>
      <c r="AC82" s="19"/>
      <c r="AF82" s="21" t="str">
        <f t="shared" si="14"/>
        <v>Diligencie la Modalidad de Selección</v>
      </c>
      <c r="AG82" s="23" t="e">
        <f t="shared" si="8"/>
        <v>#VALUE!</v>
      </c>
      <c r="AH82" s="23"/>
      <c r="AI82" s="24" t="e">
        <f t="shared" ca="1" si="9"/>
        <v>#VALUE!</v>
      </c>
      <c r="AJ82" s="24"/>
      <c r="AL82" s="25" t="str">
        <f t="shared" si="10"/>
        <v>Definir Estado</v>
      </c>
      <c r="AM82" s="24">
        <f t="shared" ca="1" si="11"/>
        <v>46210</v>
      </c>
      <c r="AN82" s="24">
        <f t="shared" si="12"/>
        <v>0</v>
      </c>
    </row>
    <row r="83" spans="1:40" ht="12">
      <c r="A83" s="19">
        <f t="shared" si="13"/>
        <v>0</v>
      </c>
      <c r="D83" s="20"/>
      <c r="H83" s="19"/>
      <c r="I83" s="19"/>
      <c r="J83" s="19"/>
      <c r="M83" s="19"/>
      <c r="N83" s="19"/>
      <c r="Q83" s="19"/>
      <c r="R83" s="19"/>
      <c r="S83" s="19"/>
      <c r="AF83" s="21" t="str">
        <f t="shared" si="14"/>
        <v>Diligencie la Modalidad de Selección</v>
      </c>
      <c r="AG83" s="23" t="e">
        <f t="shared" si="8"/>
        <v>#VALUE!</v>
      </c>
      <c r="AH83" s="23"/>
      <c r="AI83" s="24" t="e">
        <f t="shared" ca="1" si="9"/>
        <v>#VALUE!</v>
      </c>
      <c r="AJ83" s="24"/>
      <c r="AL83" s="25" t="str">
        <f t="shared" si="10"/>
        <v>Definir Estado</v>
      </c>
      <c r="AM83" s="24">
        <f t="shared" ca="1" si="11"/>
        <v>46210</v>
      </c>
      <c r="AN83" s="24">
        <f t="shared" si="12"/>
        <v>0</v>
      </c>
    </row>
    <row r="84" spans="1:40" ht="12">
      <c r="A84" s="19">
        <f t="shared" si="13"/>
        <v>0</v>
      </c>
      <c r="D84" s="20"/>
      <c r="H84" s="19"/>
      <c r="I84" s="19"/>
      <c r="J84" s="19"/>
      <c r="L84" s="19"/>
      <c r="M84" s="19"/>
      <c r="N84" s="19"/>
      <c r="Q84" s="19"/>
      <c r="R84" s="19"/>
      <c r="S84" s="19"/>
      <c r="U84" s="19"/>
      <c r="V84" s="19"/>
      <c r="X84" s="19"/>
      <c r="Y84" s="19"/>
      <c r="AB84" s="19"/>
      <c r="AC84" s="19"/>
      <c r="AD84" s="19"/>
      <c r="AF84" s="21" t="str">
        <f t="shared" si="14"/>
        <v>Diligencie la Modalidad de Selección</v>
      </c>
      <c r="AG84" s="23" t="e">
        <f t="shared" si="8"/>
        <v>#VALUE!</v>
      </c>
      <c r="AH84" s="23"/>
      <c r="AI84" s="24" t="e">
        <f t="shared" ca="1" si="9"/>
        <v>#VALUE!</v>
      </c>
      <c r="AJ84" s="24"/>
      <c r="AL84" s="25" t="str">
        <f t="shared" si="10"/>
        <v>Definir Estado</v>
      </c>
      <c r="AM84" s="24">
        <f t="shared" ca="1" si="11"/>
        <v>46210</v>
      </c>
      <c r="AN84" s="24">
        <f t="shared" si="12"/>
        <v>0</v>
      </c>
    </row>
    <row r="85" spans="1:40" ht="12">
      <c r="A85" s="19">
        <f t="shared" si="13"/>
        <v>0</v>
      </c>
      <c r="D85" s="20"/>
      <c r="H85" s="19"/>
      <c r="I85" s="19"/>
      <c r="J85" s="19"/>
      <c r="L85" s="19"/>
      <c r="M85" s="19"/>
      <c r="N85" s="19"/>
      <c r="Q85" s="19"/>
      <c r="R85" s="19"/>
      <c r="S85" s="19"/>
      <c r="AF85" s="21" t="str">
        <f t="shared" si="14"/>
        <v>Diligencie la Modalidad de Selección</v>
      </c>
      <c r="AG85" s="23" t="e">
        <f t="shared" si="8"/>
        <v>#VALUE!</v>
      </c>
      <c r="AH85" s="23"/>
      <c r="AI85" s="24" t="e">
        <f t="shared" ca="1" si="9"/>
        <v>#VALUE!</v>
      </c>
      <c r="AJ85" s="24"/>
      <c r="AL85" s="25" t="str">
        <f t="shared" si="10"/>
        <v>Definir Estado</v>
      </c>
      <c r="AM85" s="24">
        <f t="shared" ca="1" si="11"/>
        <v>46210</v>
      </c>
      <c r="AN85" s="24">
        <f t="shared" si="12"/>
        <v>0</v>
      </c>
    </row>
    <row r="86" spans="1:40" ht="12">
      <c r="A86" s="19">
        <f t="shared" si="13"/>
        <v>0</v>
      </c>
      <c r="D86" s="20"/>
      <c r="H86" s="19"/>
      <c r="I86" s="19"/>
      <c r="J86" s="19"/>
      <c r="L86" s="19"/>
      <c r="M86" s="19"/>
      <c r="N86" s="19"/>
      <c r="Q86" s="19"/>
      <c r="R86" s="19"/>
      <c r="S86" s="19"/>
      <c r="T86" s="19"/>
      <c r="V86" s="19"/>
      <c r="X86" s="19"/>
      <c r="Y86" s="19"/>
      <c r="Z86" s="19"/>
      <c r="AC86" s="19"/>
      <c r="AD86" s="19"/>
      <c r="AF86" s="21" t="str">
        <f t="shared" si="14"/>
        <v>Diligencie la Modalidad de Selección</v>
      </c>
      <c r="AG86" s="23" t="e">
        <f t="shared" si="8"/>
        <v>#VALUE!</v>
      </c>
      <c r="AH86" s="23"/>
      <c r="AI86" s="24" t="e">
        <f t="shared" ca="1" si="9"/>
        <v>#VALUE!</v>
      </c>
      <c r="AJ86" s="24"/>
      <c r="AL86" s="25" t="str">
        <f t="shared" si="10"/>
        <v>Definir Estado</v>
      </c>
      <c r="AM86" s="24">
        <f t="shared" ca="1" si="11"/>
        <v>46210</v>
      </c>
      <c r="AN86" s="24">
        <f t="shared" si="12"/>
        <v>0</v>
      </c>
    </row>
    <row r="87" spans="1:40" ht="12">
      <c r="A87" s="19">
        <f t="shared" si="13"/>
        <v>0</v>
      </c>
      <c r="D87" s="20"/>
      <c r="H87" s="19"/>
      <c r="I87" s="19"/>
      <c r="J87" s="19"/>
      <c r="L87" s="19"/>
      <c r="M87" s="19"/>
      <c r="N87" s="19"/>
      <c r="Q87" s="19"/>
      <c r="R87" s="19"/>
      <c r="S87" s="19"/>
      <c r="T87" s="19"/>
      <c r="V87" s="19"/>
      <c r="X87" s="19"/>
      <c r="Y87" s="19"/>
      <c r="AF87" s="21" t="str">
        <f t="shared" si="14"/>
        <v>Diligencie la Modalidad de Selección</v>
      </c>
      <c r="AG87" s="23" t="e">
        <f t="shared" si="8"/>
        <v>#VALUE!</v>
      </c>
      <c r="AH87" s="23"/>
      <c r="AI87" s="24" t="e">
        <f t="shared" ca="1" si="9"/>
        <v>#VALUE!</v>
      </c>
      <c r="AJ87" s="24"/>
      <c r="AL87" s="25" t="str">
        <f t="shared" si="10"/>
        <v>Definir Estado</v>
      </c>
      <c r="AM87" s="24">
        <f t="shared" ca="1" si="11"/>
        <v>46210</v>
      </c>
      <c r="AN87" s="24">
        <f t="shared" si="12"/>
        <v>0</v>
      </c>
    </row>
    <row r="88" spans="1:40" ht="12">
      <c r="A88" s="19">
        <f t="shared" si="13"/>
        <v>0</v>
      </c>
      <c r="D88" s="20"/>
      <c r="H88" s="19"/>
      <c r="I88" s="19"/>
      <c r="J88" s="19"/>
      <c r="L88" s="19"/>
      <c r="M88" s="19"/>
      <c r="N88" s="19"/>
      <c r="Q88" s="19"/>
      <c r="R88" s="19"/>
      <c r="S88" s="19"/>
      <c r="V88" s="19"/>
      <c r="X88" s="19"/>
      <c r="Y88" s="19"/>
      <c r="AF88" s="21" t="str">
        <f t="shared" si="14"/>
        <v>Diligencie la Modalidad de Selección</v>
      </c>
      <c r="AG88" s="23" t="e">
        <f t="shared" si="8"/>
        <v>#VALUE!</v>
      </c>
      <c r="AH88" s="23"/>
      <c r="AI88" s="24" t="e">
        <f t="shared" ca="1" si="9"/>
        <v>#VALUE!</v>
      </c>
      <c r="AJ88" s="24"/>
      <c r="AL88" s="25" t="str">
        <f t="shared" si="10"/>
        <v>Definir Estado</v>
      </c>
      <c r="AM88" s="24">
        <f t="shared" ca="1" si="11"/>
        <v>46210</v>
      </c>
      <c r="AN88" s="24">
        <f t="shared" si="12"/>
        <v>0</v>
      </c>
    </row>
    <row r="89" spans="1:40" ht="12">
      <c r="A89" s="19">
        <f t="shared" si="13"/>
        <v>0</v>
      </c>
      <c r="D89" s="20"/>
      <c r="H89" s="19"/>
      <c r="I89" s="19"/>
      <c r="J89" s="19"/>
      <c r="L89" s="19"/>
      <c r="M89" s="19"/>
      <c r="N89" s="19"/>
      <c r="Q89" s="19"/>
      <c r="R89" s="19"/>
      <c r="S89" s="19"/>
      <c r="U89" s="19"/>
      <c r="V89" s="19"/>
      <c r="X89" s="19"/>
      <c r="Y89" s="19"/>
      <c r="Z89" s="19"/>
      <c r="AC89" s="19"/>
      <c r="AF89" s="21" t="str">
        <f t="shared" si="14"/>
        <v>Diligencie la Modalidad de Selección</v>
      </c>
      <c r="AG89" s="23" t="e">
        <f t="shared" si="8"/>
        <v>#VALUE!</v>
      </c>
      <c r="AH89" s="23"/>
      <c r="AI89" s="24" t="e">
        <f t="shared" ca="1" si="9"/>
        <v>#VALUE!</v>
      </c>
      <c r="AJ89" s="24"/>
      <c r="AL89" s="25" t="str">
        <f t="shared" si="10"/>
        <v>Definir Estado</v>
      </c>
      <c r="AM89" s="24">
        <f t="shared" ca="1" si="11"/>
        <v>46210</v>
      </c>
      <c r="AN89" s="24">
        <f t="shared" si="12"/>
        <v>0</v>
      </c>
    </row>
    <row r="90" spans="1:40" ht="12">
      <c r="A90" s="19">
        <f t="shared" si="13"/>
        <v>0</v>
      </c>
      <c r="D90" s="20"/>
      <c r="H90" s="19"/>
      <c r="I90" s="19"/>
      <c r="J90" s="19"/>
      <c r="L90" s="19"/>
      <c r="M90" s="19"/>
      <c r="N90" s="19"/>
      <c r="Q90" s="19"/>
      <c r="R90" s="19"/>
      <c r="S90" s="19"/>
      <c r="AF90" s="21" t="str">
        <f t="shared" si="14"/>
        <v>Diligencie la Modalidad de Selección</v>
      </c>
      <c r="AG90" s="23" t="e">
        <f t="shared" si="8"/>
        <v>#VALUE!</v>
      </c>
      <c r="AH90" s="23"/>
      <c r="AI90" s="24" t="e">
        <f t="shared" ca="1" si="9"/>
        <v>#VALUE!</v>
      </c>
      <c r="AJ90" s="24"/>
      <c r="AL90" s="25" t="str">
        <f t="shared" si="10"/>
        <v>Definir Estado</v>
      </c>
      <c r="AM90" s="24">
        <f t="shared" ca="1" si="11"/>
        <v>46210</v>
      </c>
      <c r="AN90" s="24">
        <f t="shared" si="12"/>
        <v>0</v>
      </c>
    </row>
    <row r="91" spans="1:40" ht="12">
      <c r="A91" s="19">
        <f t="shared" si="13"/>
        <v>0</v>
      </c>
      <c r="H91" s="19"/>
      <c r="I91" s="19"/>
      <c r="J91" s="19"/>
      <c r="L91" s="19"/>
      <c r="M91" s="19"/>
      <c r="N91" s="19"/>
      <c r="Q91" s="19"/>
      <c r="R91" s="19"/>
      <c r="S91" s="19"/>
      <c r="T91" s="19"/>
      <c r="U91" s="19"/>
      <c r="V91" s="19"/>
      <c r="X91" s="19"/>
      <c r="Y91" s="19"/>
      <c r="AA91" s="19"/>
      <c r="AC91" s="19"/>
      <c r="AD91" s="19"/>
      <c r="AF91" s="21" t="str">
        <f t="shared" si="14"/>
        <v>Diligencie la Modalidad de Selección</v>
      </c>
      <c r="AG91" s="23" t="e">
        <f t="shared" si="8"/>
        <v>#VALUE!</v>
      </c>
      <c r="AH91" s="23"/>
      <c r="AI91" s="24" t="e">
        <f t="shared" ca="1" si="9"/>
        <v>#VALUE!</v>
      </c>
      <c r="AJ91" s="24"/>
      <c r="AL91" s="25" t="str">
        <f t="shared" si="10"/>
        <v>Definir Estado</v>
      </c>
      <c r="AM91" s="24">
        <f t="shared" ca="1" si="11"/>
        <v>46210</v>
      </c>
      <c r="AN91" s="24">
        <f t="shared" si="12"/>
        <v>0</v>
      </c>
    </row>
    <row r="92" spans="1:40" ht="12">
      <c r="A92" s="19">
        <f t="shared" si="13"/>
        <v>0</v>
      </c>
      <c r="D92" s="20"/>
      <c r="H92" s="19"/>
      <c r="I92" s="19"/>
      <c r="J92" s="19"/>
      <c r="L92" s="19"/>
      <c r="M92" s="19"/>
      <c r="N92" s="19"/>
      <c r="Q92" s="19"/>
      <c r="R92" s="19"/>
      <c r="S92" s="19"/>
      <c r="T92" s="19"/>
      <c r="AC92" s="19"/>
      <c r="AD92" s="19"/>
      <c r="AF92" s="21" t="str">
        <f t="shared" si="14"/>
        <v>Diligencie la Modalidad de Selección</v>
      </c>
      <c r="AG92" s="23" t="e">
        <f t="shared" si="8"/>
        <v>#VALUE!</v>
      </c>
      <c r="AH92" s="23"/>
      <c r="AI92" s="24" t="e">
        <f t="shared" ca="1" si="9"/>
        <v>#VALUE!</v>
      </c>
      <c r="AJ92" s="24"/>
      <c r="AL92" s="25" t="str">
        <f t="shared" si="10"/>
        <v>Definir Estado</v>
      </c>
      <c r="AM92" s="24">
        <f t="shared" ca="1" si="11"/>
        <v>46210</v>
      </c>
      <c r="AN92" s="24">
        <f t="shared" si="12"/>
        <v>0</v>
      </c>
    </row>
    <row r="93" spans="1:40" ht="12">
      <c r="A93" s="19">
        <f t="shared" si="13"/>
        <v>0</v>
      </c>
      <c r="D93" s="20"/>
      <c r="H93" s="19"/>
      <c r="I93" s="19"/>
      <c r="J93" s="19"/>
      <c r="L93" s="19"/>
      <c r="M93" s="19"/>
      <c r="N93" s="19"/>
      <c r="Q93" s="19"/>
      <c r="R93" s="19"/>
      <c r="S93" s="19"/>
      <c r="AF93" s="21" t="str">
        <f t="shared" si="14"/>
        <v>Diligencie la Modalidad de Selección</v>
      </c>
      <c r="AG93" s="23" t="e">
        <f t="shared" si="8"/>
        <v>#VALUE!</v>
      </c>
      <c r="AH93" s="23"/>
      <c r="AI93" s="24" t="e">
        <f t="shared" ca="1" si="9"/>
        <v>#VALUE!</v>
      </c>
      <c r="AJ93" s="24"/>
      <c r="AL93" s="25" t="str">
        <f t="shared" si="10"/>
        <v>Definir Estado</v>
      </c>
      <c r="AM93" s="24">
        <f t="shared" ca="1" si="11"/>
        <v>46210</v>
      </c>
      <c r="AN93" s="24">
        <f t="shared" si="12"/>
        <v>0</v>
      </c>
    </row>
    <row r="94" spans="1:40" ht="12">
      <c r="A94" s="19">
        <f t="shared" si="13"/>
        <v>0</v>
      </c>
      <c r="H94" s="19"/>
      <c r="I94" s="19"/>
      <c r="J94" s="19"/>
      <c r="M94" s="19"/>
      <c r="N94" s="19"/>
      <c r="Q94" s="19"/>
      <c r="R94" s="19"/>
      <c r="S94" s="19"/>
      <c r="AF94" s="21" t="str">
        <f t="shared" si="14"/>
        <v>Diligencie la Modalidad de Selección</v>
      </c>
      <c r="AG94" s="23" t="e">
        <f t="shared" si="8"/>
        <v>#VALUE!</v>
      </c>
      <c r="AH94" s="23"/>
      <c r="AI94" s="24" t="e">
        <f t="shared" ca="1" si="9"/>
        <v>#VALUE!</v>
      </c>
      <c r="AJ94" s="24"/>
      <c r="AL94" s="25" t="str">
        <f t="shared" si="10"/>
        <v>Definir Estado</v>
      </c>
      <c r="AM94" s="24">
        <f t="shared" ca="1" si="11"/>
        <v>46210</v>
      </c>
      <c r="AN94" s="24">
        <f t="shared" si="12"/>
        <v>0</v>
      </c>
    </row>
    <row r="95" spans="1:40" ht="12">
      <c r="A95" s="19">
        <f t="shared" si="13"/>
        <v>0</v>
      </c>
      <c r="H95" s="19"/>
      <c r="I95" s="19"/>
      <c r="J95" s="19"/>
      <c r="M95" s="19"/>
      <c r="N95" s="19"/>
      <c r="Q95" s="19"/>
      <c r="R95" s="19"/>
      <c r="S95" s="19"/>
      <c r="T95" s="19"/>
      <c r="U95" s="19"/>
      <c r="V95" s="19"/>
      <c r="AA95" s="19"/>
      <c r="AB95" s="19"/>
      <c r="AF95" s="21" t="str">
        <f t="shared" si="14"/>
        <v>Diligencie la Modalidad de Selección</v>
      </c>
      <c r="AG95" s="23" t="e">
        <f t="shared" si="8"/>
        <v>#VALUE!</v>
      </c>
      <c r="AH95" s="23"/>
      <c r="AI95" s="24" t="e">
        <f t="shared" ca="1" si="9"/>
        <v>#VALUE!</v>
      </c>
      <c r="AJ95" s="24"/>
      <c r="AL95" s="25" t="str">
        <f t="shared" si="10"/>
        <v>Definir Estado</v>
      </c>
      <c r="AM95" s="24">
        <f t="shared" ca="1" si="11"/>
        <v>46210</v>
      </c>
      <c r="AN95" s="24">
        <f t="shared" si="12"/>
        <v>0</v>
      </c>
    </row>
    <row r="96" spans="1:40" ht="12">
      <c r="A96" s="19">
        <f t="shared" si="13"/>
        <v>0</v>
      </c>
      <c r="H96" s="19"/>
      <c r="I96" s="19"/>
      <c r="J96" s="19"/>
      <c r="M96" s="19"/>
      <c r="N96" s="19"/>
      <c r="Q96" s="19"/>
      <c r="R96" s="19"/>
      <c r="S96" s="19"/>
      <c r="AF96" s="21" t="str">
        <f t="shared" si="14"/>
        <v>Diligencie la Modalidad de Selección</v>
      </c>
      <c r="AG96" s="23" t="e">
        <f t="shared" si="8"/>
        <v>#VALUE!</v>
      </c>
      <c r="AH96" s="23"/>
      <c r="AI96" s="24" t="e">
        <f t="shared" ca="1" si="9"/>
        <v>#VALUE!</v>
      </c>
      <c r="AJ96" s="24"/>
      <c r="AL96" s="25" t="str">
        <f t="shared" si="10"/>
        <v>Definir Estado</v>
      </c>
      <c r="AM96" s="24">
        <f t="shared" ca="1" si="11"/>
        <v>46210</v>
      </c>
      <c r="AN96" s="24">
        <f t="shared" si="12"/>
        <v>0</v>
      </c>
    </row>
    <row r="97" spans="1:40" ht="12">
      <c r="A97" s="19">
        <f t="shared" si="13"/>
        <v>0</v>
      </c>
      <c r="H97" s="19"/>
      <c r="I97" s="19"/>
      <c r="J97" s="19"/>
      <c r="M97" s="19"/>
      <c r="N97" s="19"/>
      <c r="Q97" s="19"/>
      <c r="R97" s="19"/>
      <c r="S97" s="19"/>
      <c r="AF97" s="21" t="str">
        <f t="shared" si="14"/>
        <v>Diligencie la Modalidad de Selección</v>
      </c>
      <c r="AG97" s="23" t="e">
        <f t="shared" si="8"/>
        <v>#VALUE!</v>
      </c>
      <c r="AH97" s="23"/>
      <c r="AI97" s="24" t="e">
        <f t="shared" ca="1" si="9"/>
        <v>#VALUE!</v>
      </c>
      <c r="AJ97" s="24"/>
      <c r="AL97" s="25" t="str">
        <f t="shared" si="10"/>
        <v>Definir Estado</v>
      </c>
      <c r="AM97" s="24">
        <f t="shared" ca="1" si="11"/>
        <v>46210</v>
      </c>
      <c r="AN97" s="24">
        <f t="shared" si="12"/>
        <v>0</v>
      </c>
    </row>
    <row r="98" spans="1:40" ht="12">
      <c r="A98" s="19">
        <f t="shared" si="13"/>
        <v>0</v>
      </c>
      <c r="H98" s="19"/>
      <c r="I98" s="19"/>
      <c r="J98" s="19"/>
      <c r="M98" s="19"/>
      <c r="N98" s="19"/>
      <c r="Q98" s="19"/>
      <c r="R98" s="19"/>
      <c r="S98" s="19"/>
      <c r="AF98" s="21" t="str">
        <f t="shared" si="14"/>
        <v>Diligencie la Modalidad de Selección</v>
      </c>
      <c r="AG98" s="23" t="e">
        <f t="shared" si="8"/>
        <v>#VALUE!</v>
      </c>
      <c r="AH98" s="23"/>
      <c r="AI98" s="24" t="e">
        <f t="shared" ca="1" si="9"/>
        <v>#VALUE!</v>
      </c>
      <c r="AJ98" s="24"/>
      <c r="AL98" s="25" t="str">
        <f t="shared" si="10"/>
        <v>Definir Estado</v>
      </c>
      <c r="AM98" s="24">
        <f t="shared" ca="1" si="11"/>
        <v>46210</v>
      </c>
      <c r="AN98" s="24">
        <f t="shared" si="12"/>
        <v>0</v>
      </c>
    </row>
    <row r="99" spans="1:40" ht="12">
      <c r="A99" s="19">
        <f t="shared" si="13"/>
        <v>0</v>
      </c>
      <c r="H99" s="19"/>
      <c r="I99" s="19"/>
      <c r="J99" s="19"/>
      <c r="M99" s="19"/>
      <c r="N99" s="19"/>
      <c r="Q99" s="19"/>
      <c r="R99" s="19"/>
      <c r="S99" s="19"/>
      <c r="AF99" s="21" t="str">
        <f t="shared" si="14"/>
        <v>Diligencie la Modalidad de Selección</v>
      </c>
      <c r="AG99" s="23" t="e">
        <f t="shared" si="8"/>
        <v>#VALUE!</v>
      </c>
      <c r="AH99" s="23"/>
      <c r="AI99" s="24" t="e">
        <f t="shared" ca="1" si="9"/>
        <v>#VALUE!</v>
      </c>
      <c r="AJ99" s="24"/>
      <c r="AL99" s="25" t="str">
        <f t="shared" si="10"/>
        <v>Definir Estado</v>
      </c>
      <c r="AM99" s="24">
        <f t="shared" ca="1" si="11"/>
        <v>46210</v>
      </c>
      <c r="AN99" s="24">
        <f t="shared" si="12"/>
        <v>0</v>
      </c>
    </row>
    <row r="100" spans="1:40" ht="12">
      <c r="A100" s="19">
        <f t="shared" si="13"/>
        <v>0</v>
      </c>
      <c r="H100" s="19"/>
      <c r="I100" s="19"/>
      <c r="J100" s="19"/>
      <c r="M100" s="19"/>
      <c r="N100" s="19"/>
      <c r="Q100" s="19"/>
      <c r="R100" s="19"/>
      <c r="S100" s="19"/>
      <c r="AF100" s="21" t="str">
        <f t="shared" si="14"/>
        <v>Diligencie la Modalidad de Selección</v>
      </c>
      <c r="AG100" s="23" t="e">
        <f t="shared" si="8"/>
        <v>#VALUE!</v>
      </c>
      <c r="AH100" s="23"/>
      <c r="AI100" s="24" t="e">
        <f t="shared" ca="1" si="9"/>
        <v>#VALUE!</v>
      </c>
      <c r="AJ100" s="24"/>
      <c r="AL100" s="25" t="str">
        <f t="shared" si="10"/>
        <v>Definir Estado</v>
      </c>
      <c r="AM100" s="24">
        <f t="shared" ca="1" si="11"/>
        <v>46210</v>
      </c>
      <c r="AN100" s="24">
        <f t="shared" si="12"/>
        <v>0</v>
      </c>
    </row>
    <row r="101" spans="1:40" ht="12">
      <c r="H101" s="19"/>
      <c r="I101" s="19"/>
      <c r="J101" s="19"/>
      <c r="M101" s="19"/>
      <c r="N101" s="19"/>
      <c r="Q101" s="19"/>
      <c r="R101" s="19"/>
      <c r="S101" s="19"/>
      <c r="AF101" s="21" t="str">
        <f t="shared" si="14"/>
        <v>Diligencie la Modalidad de Selección</v>
      </c>
      <c r="AG101" s="23" t="e">
        <f t="shared" si="8"/>
        <v>#VALUE!</v>
      </c>
      <c r="AH101" s="23"/>
      <c r="AI101" s="24" t="e">
        <f t="shared" ca="1" si="9"/>
        <v>#VALUE!</v>
      </c>
      <c r="AJ101" s="24"/>
      <c r="AL101" s="25" t="str">
        <f t="shared" si="10"/>
        <v>Definir Estado</v>
      </c>
      <c r="AM101" s="24">
        <f t="shared" ca="1" si="11"/>
        <v>46210</v>
      </c>
      <c r="AN101" s="24">
        <f t="shared" si="12"/>
        <v>0</v>
      </c>
    </row>
    <row r="102" spans="1:40" ht="12">
      <c r="H102" s="19"/>
      <c r="I102" s="19"/>
      <c r="J102" s="19"/>
      <c r="M102" s="19"/>
      <c r="N102" s="19"/>
      <c r="Q102" s="19"/>
      <c r="R102" s="19"/>
      <c r="S102" s="19"/>
      <c r="AF102" s="21" t="str">
        <f t="shared" si="14"/>
        <v>Diligencie la Modalidad de Selección</v>
      </c>
      <c r="AG102" s="23" t="e">
        <f t="shared" si="8"/>
        <v>#VALUE!</v>
      </c>
      <c r="AH102" s="23"/>
      <c r="AI102" s="24" t="e">
        <f t="shared" ca="1" si="9"/>
        <v>#VALUE!</v>
      </c>
      <c r="AJ102" s="24"/>
      <c r="AL102" s="25" t="str">
        <f t="shared" si="10"/>
        <v>Definir Estado</v>
      </c>
      <c r="AM102" s="24">
        <f t="shared" ca="1" si="11"/>
        <v>46210</v>
      </c>
      <c r="AN102" s="24">
        <f t="shared" si="12"/>
        <v>0</v>
      </c>
    </row>
    <row r="103" spans="1:40" ht="12">
      <c r="H103" s="19"/>
      <c r="I103" s="19"/>
      <c r="J103" s="19"/>
      <c r="M103" s="19"/>
      <c r="N103" s="19"/>
      <c r="Q103" s="19"/>
      <c r="R103" s="19"/>
      <c r="S103" s="19"/>
      <c r="AF103" s="21" t="str">
        <f t="shared" si="14"/>
        <v>Diligencie la Modalidad de Selección</v>
      </c>
      <c r="AG103" s="23" t="e">
        <f t="shared" si="8"/>
        <v>#VALUE!</v>
      </c>
      <c r="AH103" s="23"/>
      <c r="AI103" s="24" t="e">
        <f t="shared" ca="1" si="9"/>
        <v>#VALUE!</v>
      </c>
      <c r="AJ103" s="24"/>
      <c r="AL103" s="25" t="str">
        <f t="shared" si="10"/>
        <v>Definir Estado</v>
      </c>
      <c r="AM103" s="24">
        <f t="shared" ca="1" si="11"/>
        <v>46210</v>
      </c>
      <c r="AN103" s="24">
        <f t="shared" si="12"/>
        <v>0</v>
      </c>
    </row>
    <row r="104" spans="1:40" ht="12">
      <c r="H104" s="19"/>
      <c r="I104" s="19"/>
      <c r="J104" s="19"/>
      <c r="M104" s="19"/>
      <c r="N104" s="19"/>
      <c r="Q104" s="19"/>
      <c r="R104" s="19"/>
      <c r="S104" s="19"/>
      <c r="AF104" s="21" t="str">
        <f t="shared" si="14"/>
        <v>Diligencie la Modalidad de Selección</v>
      </c>
      <c r="AG104" s="23" t="e">
        <f t="shared" si="8"/>
        <v>#VALUE!</v>
      </c>
      <c r="AH104" s="23"/>
      <c r="AI104" s="24" t="e">
        <f t="shared" ca="1" si="9"/>
        <v>#VALUE!</v>
      </c>
      <c r="AJ104" s="24"/>
      <c r="AL104" s="25" t="str">
        <f t="shared" si="10"/>
        <v>Definir Estado</v>
      </c>
      <c r="AM104" s="24">
        <f t="shared" ca="1" si="11"/>
        <v>46210</v>
      </c>
      <c r="AN104" s="24">
        <f t="shared" si="12"/>
        <v>0</v>
      </c>
    </row>
    <row r="105" spans="1:40" ht="12">
      <c r="H105" s="19"/>
      <c r="I105" s="19"/>
      <c r="J105" s="19"/>
      <c r="M105" s="19"/>
      <c r="N105" s="19"/>
      <c r="Q105" s="19"/>
      <c r="R105" s="19"/>
      <c r="S105" s="19"/>
      <c r="AF105" s="21" t="str">
        <f t="shared" si="14"/>
        <v>Diligencie la Modalidad de Selección</v>
      </c>
      <c r="AG105" s="23" t="e">
        <f t="shared" si="8"/>
        <v>#VALUE!</v>
      </c>
      <c r="AH105" s="23"/>
      <c r="AI105" s="24" t="e">
        <f t="shared" ca="1" si="9"/>
        <v>#VALUE!</v>
      </c>
      <c r="AJ105" s="24"/>
      <c r="AL105" s="25" t="str">
        <f t="shared" si="10"/>
        <v>Definir Estado</v>
      </c>
      <c r="AM105" s="24">
        <f t="shared" ca="1" si="11"/>
        <v>46210</v>
      </c>
      <c r="AN105" s="24">
        <f t="shared" si="12"/>
        <v>0</v>
      </c>
    </row>
    <row r="106" spans="1:40" ht="12">
      <c r="H106" s="19"/>
      <c r="I106" s="19"/>
      <c r="J106" s="19"/>
      <c r="M106" s="19"/>
      <c r="N106" s="19"/>
      <c r="Q106" s="19"/>
      <c r="R106" s="19"/>
      <c r="S106" s="19"/>
      <c r="AF106" s="21" t="str">
        <f t="shared" si="14"/>
        <v>Diligencie la Modalidad de Selección</v>
      </c>
      <c r="AG106" s="23" t="e">
        <f t="shared" si="8"/>
        <v>#VALUE!</v>
      </c>
      <c r="AH106" s="23"/>
      <c r="AI106" s="24" t="e">
        <f t="shared" ca="1" si="9"/>
        <v>#VALUE!</v>
      </c>
      <c r="AJ106" s="24"/>
      <c r="AL106" s="25" t="str">
        <f t="shared" si="10"/>
        <v>Definir Estado</v>
      </c>
      <c r="AM106" s="24">
        <f t="shared" ca="1" si="11"/>
        <v>46210</v>
      </c>
      <c r="AN106" s="24">
        <f t="shared" si="12"/>
        <v>0</v>
      </c>
    </row>
    <row r="107" spans="1:40" ht="12">
      <c r="H107" s="19"/>
      <c r="I107" s="19"/>
      <c r="J107" s="19"/>
      <c r="M107" s="19"/>
      <c r="N107" s="19"/>
      <c r="Q107" s="19"/>
      <c r="R107" s="19"/>
      <c r="S107" s="19"/>
      <c r="AF107" s="21" t="str">
        <f t="shared" si="14"/>
        <v>Diligencie la Modalidad de Selección</v>
      </c>
      <c r="AG107" s="23" t="e">
        <f t="shared" si="8"/>
        <v>#VALUE!</v>
      </c>
      <c r="AH107" s="23"/>
      <c r="AI107" s="24" t="e">
        <f t="shared" ca="1" si="9"/>
        <v>#VALUE!</v>
      </c>
      <c r="AJ107" s="24"/>
      <c r="AL107" s="25" t="str">
        <f t="shared" si="10"/>
        <v>Definir Estado</v>
      </c>
      <c r="AM107" s="24">
        <f t="shared" ca="1" si="11"/>
        <v>46210</v>
      </c>
      <c r="AN107" s="24">
        <f t="shared" si="12"/>
        <v>0</v>
      </c>
    </row>
    <row r="108" spans="1:40" ht="12">
      <c r="H108" s="19"/>
      <c r="I108" s="19"/>
      <c r="J108" s="19"/>
      <c r="M108" s="19"/>
      <c r="N108" s="19"/>
      <c r="Q108" s="19"/>
      <c r="R108" s="19"/>
      <c r="S108" s="19"/>
      <c r="AF108" s="21" t="str">
        <f t="shared" si="14"/>
        <v>Diligencie la Modalidad de Selección</v>
      </c>
      <c r="AG108" s="23" t="e">
        <f t="shared" si="8"/>
        <v>#VALUE!</v>
      </c>
      <c r="AH108" s="23"/>
      <c r="AI108" s="24" t="e">
        <f t="shared" ca="1" si="9"/>
        <v>#VALUE!</v>
      </c>
      <c r="AJ108" s="24"/>
      <c r="AL108" s="25" t="str">
        <f t="shared" si="10"/>
        <v>Definir Estado</v>
      </c>
      <c r="AM108" s="24">
        <f t="shared" ca="1" si="11"/>
        <v>46210</v>
      </c>
      <c r="AN108" s="24">
        <f t="shared" si="12"/>
        <v>0</v>
      </c>
    </row>
    <row r="109" spans="1:40" ht="12">
      <c r="H109" s="19"/>
      <c r="I109" s="19"/>
      <c r="J109" s="19"/>
      <c r="M109" s="19"/>
      <c r="N109" s="19"/>
      <c r="Q109" s="19"/>
      <c r="R109" s="19"/>
      <c r="S109" s="19"/>
      <c r="AF109" s="21" t="str">
        <f t="shared" si="14"/>
        <v>Diligencie la Modalidad de Selección</v>
      </c>
      <c r="AG109" s="23" t="e">
        <f t="shared" si="8"/>
        <v>#VALUE!</v>
      </c>
      <c r="AH109" s="23"/>
      <c r="AI109" s="24" t="e">
        <f t="shared" ca="1" si="9"/>
        <v>#VALUE!</v>
      </c>
      <c r="AJ109" s="24"/>
      <c r="AL109" s="25" t="str">
        <f t="shared" si="10"/>
        <v>Definir Estado</v>
      </c>
      <c r="AM109" s="24">
        <f t="shared" ca="1" si="11"/>
        <v>46210</v>
      </c>
      <c r="AN109" s="24">
        <f t="shared" si="12"/>
        <v>0</v>
      </c>
    </row>
    <row r="110" spans="1:40" ht="12">
      <c r="H110" s="19"/>
      <c r="I110" s="19"/>
      <c r="J110" s="19"/>
      <c r="M110" s="19"/>
      <c r="N110" s="19"/>
      <c r="Q110" s="19"/>
      <c r="R110" s="19"/>
      <c r="S110" s="19"/>
      <c r="AF110" s="21" t="str">
        <f t="shared" si="14"/>
        <v>Diligencie la Modalidad de Selección</v>
      </c>
      <c r="AG110" s="23" t="e">
        <f t="shared" si="8"/>
        <v>#VALUE!</v>
      </c>
      <c r="AH110" s="23"/>
      <c r="AI110" s="24" t="e">
        <f t="shared" ca="1" si="9"/>
        <v>#VALUE!</v>
      </c>
      <c r="AJ110" s="24"/>
      <c r="AL110" s="25" t="str">
        <f t="shared" si="10"/>
        <v>Definir Estado</v>
      </c>
      <c r="AM110" s="24">
        <f t="shared" ca="1" si="11"/>
        <v>46210</v>
      </c>
      <c r="AN110" s="24">
        <f t="shared" si="12"/>
        <v>0</v>
      </c>
    </row>
    <row r="111" spans="1:40" ht="12">
      <c r="H111" s="19"/>
      <c r="I111" s="19"/>
      <c r="J111" s="19"/>
      <c r="M111" s="19"/>
      <c r="N111" s="19"/>
      <c r="Q111" s="19"/>
      <c r="R111" s="19"/>
      <c r="S111" s="19"/>
      <c r="AF111" s="21" t="str">
        <f t="shared" si="14"/>
        <v>Diligencie la Modalidad de Selección</v>
      </c>
      <c r="AG111" s="23" t="e">
        <f t="shared" si="8"/>
        <v>#VALUE!</v>
      </c>
      <c r="AH111" s="23"/>
      <c r="AI111" s="24" t="e">
        <f t="shared" ca="1" si="9"/>
        <v>#VALUE!</v>
      </c>
      <c r="AJ111" s="24"/>
      <c r="AL111" s="25" t="str">
        <f t="shared" si="10"/>
        <v>Definir Estado</v>
      </c>
      <c r="AM111" s="24">
        <f t="shared" ca="1" si="11"/>
        <v>46210</v>
      </c>
      <c r="AN111" s="24">
        <f t="shared" si="12"/>
        <v>0</v>
      </c>
    </row>
    <row r="112" spans="1:40" ht="12">
      <c r="H112" s="19"/>
      <c r="I112" s="19"/>
      <c r="J112" s="19"/>
      <c r="M112" s="19"/>
      <c r="N112" s="19"/>
      <c r="Q112" s="19"/>
      <c r="R112" s="19"/>
      <c r="S112" s="19"/>
      <c r="AF112" s="21" t="str">
        <f t="shared" si="14"/>
        <v>Diligencie la Modalidad de Selección</v>
      </c>
      <c r="AG112" s="23" t="e">
        <f t="shared" si="8"/>
        <v>#VALUE!</v>
      </c>
      <c r="AH112" s="23"/>
      <c r="AI112" s="24" t="e">
        <f t="shared" ca="1" si="9"/>
        <v>#VALUE!</v>
      </c>
      <c r="AJ112" s="24"/>
      <c r="AL112" s="25" t="str">
        <f t="shared" si="10"/>
        <v>Definir Estado</v>
      </c>
      <c r="AM112" s="24">
        <f t="shared" ca="1" si="11"/>
        <v>46210</v>
      </c>
      <c r="AN112" s="24">
        <f t="shared" si="12"/>
        <v>0</v>
      </c>
    </row>
    <row r="113" spans="8:40" ht="12">
      <c r="H113" s="19"/>
      <c r="I113" s="19"/>
      <c r="J113" s="19"/>
      <c r="M113" s="19"/>
      <c r="N113" s="19"/>
      <c r="Q113" s="19"/>
      <c r="R113" s="19"/>
      <c r="S113" s="19"/>
      <c r="AF113" s="21" t="str">
        <f t="shared" si="14"/>
        <v>Diligencie la Modalidad de Selección</v>
      </c>
      <c r="AG113" s="23" t="e">
        <f t="shared" si="8"/>
        <v>#VALUE!</v>
      </c>
      <c r="AH113" s="23"/>
      <c r="AI113" s="24" t="e">
        <f t="shared" ca="1" si="9"/>
        <v>#VALUE!</v>
      </c>
      <c r="AJ113" s="24"/>
      <c r="AL113" s="25" t="str">
        <f t="shared" si="10"/>
        <v>Definir Estado</v>
      </c>
      <c r="AM113" s="24">
        <f t="shared" ca="1" si="11"/>
        <v>46210</v>
      </c>
      <c r="AN113" s="24">
        <f t="shared" si="12"/>
        <v>0</v>
      </c>
    </row>
    <row r="114" spans="8:40" ht="12">
      <c r="H114" s="19"/>
      <c r="I114" s="19"/>
      <c r="J114" s="19"/>
      <c r="M114" s="19"/>
      <c r="N114" s="19"/>
      <c r="Q114" s="19"/>
      <c r="R114" s="19"/>
      <c r="S114" s="19"/>
      <c r="AF114" s="21" t="str">
        <f t="shared" si="14"/>
        <v>Diligencie la Modalidad de Selección</v>
      </c>
      <c r="AG114" s="23" t="e">
        <f t="shared" si="8"/>
        <v>#VALUE!</v>
      </c>
      <c r="AH114" s="23"/>
      <c r="AI114" s="24" t="e">
        <f t="shared" ca="1" si="9"/>
        <v>#VALUE!</v>
      </c>
      <c r="AJ114" s="24"/>
      <c r="AL114" s="25" t="str">
        <f t="shared" si="10"/>
        <v>Definir Estado</v>
      </c>
      <c r="AM114" s="24">
        <f t="shared" ca="1" si="11"/>
        <v>46210</v>
      </c>
      <c r="AN114" s="24">
        <f t="shared" si="12"/>
        <v>0</v>
      </c>
    </row>
    <row r="115" spans="8:40" ht="12">
      <c r="H115" s="19"/>
      <c r="I115" s="19"/>
      <c r="J115" s="19"/>
      <c r="M115" s="19"/>
      <c r="N115" s="19"/>
      <c r="Q115" s="19"/>
      <c r="R115" s="19"/>
      <c r="S115" s="19"/>
      <c r="AF115" s="21" t="str">
        <f t="shared" si="14"/>
        <v>Diligencie la Modalidad de Selección</v>
      </c>
      <c r="AG115" s="23" t="e">
        <f t="shared" si="8"/>
        <v>#VALUE!</v>
      </c>
      <c r="AH115" s="23"/>
      <c r="AI115" s="24" t="e">
        <f t="shared" ca="1" si="9"/>
        <v>#VALUE!</v>
      </c>
      <c r="AJ115" s="24"/>
      <c r="AL115" s="25" t="str">
        <f t="shared" si="10"/>
        <v>Definir Estado</v>
      </c>
      <c r="AM115" s="24">
        <f t="shared" ca="1" si="11"/>
        <v>46210</v>
      </c>
      <c r="AN115" s="24">
        <f t="shared" si="12"/>
        <v>0</v>
      </c>
    </row>
    <row r="116" spans="8:40" ht="12">
      <c r="H116" s="19"/>
      <c r="I116" s="19"/>
      <c r="J116" s="19"/>
      <c r="M116" s="19"/>
      <c r="N116" s="19"/>
      <c r="Q116" s="19"/>
      <c r="R116" s="19"/>
      <c r="S116" s="19"/>
      <c r="AF116" s="21" t="str">
        <f t="shared" si="14"/>
        <v>Diligencie la Modalidad de Selección</v>
      </c>
      <c r="AG116" s="23" t="e">
        <f t="shared" si="8"/>
        <v>#VALUE!</v>
      </c>
      <c r="AH116" s="23"/>
      <c r="AI116" s="24" t="e">
        <f t="shared" ca="1" si="9"/>
        <v>#VALUE!</v>
      </c>
      <c r="AJ116" s="24"/>
      <c r="AL116" s="25" t="str">
        <f t="shared" si="10"/>
        <v>Definir Estado</v>
      </c>
      <c r="AM116" s="24">
        <f t="shared" ca="1" si="11"/>
        <v>46210</v>
      </c>
      <c r="AN116" s="24">
        <f t="shared" si="12"/>
        <v>0</v>
      </c>
    </row>
    <row r="117" spans="8:40" ht="12">
      <c r="H117" s="19"/>
      <c r="I117" s="19"/>
      <c r="J117" s="19"/>
      <c r="M117" s="19"/>
      <c r="N117" s="19"/>
      <c r="Q117" s="19"/>
      <c r="R117" s="19"/>
      <c r="S117" s="19"/>
      <c r="AF117" s="21" t="str">
        <f t="shared" si="14"/>
        <v>Diligencie la Modalidad de Selección</v>
      </c>
      <c r="AG117" s="23" t="e">
        <f t="shared" si="8"/>
        <v>#VALUE!</v>
      </c>
      <c r="AH117" s="23"/>
      <c r="AI117" s="24" t="e">
        <f t="shared" ca="1" si="9"/>
        <v>#VALUE!</v>
      </c>
      <c r="AJ117" s="24"/>
      <c r="AL117" s="25" t="str">
        <f t="shared" si="10"/>
        <v>Definir Estado</v>
      </c>
      <c r="AM117" s="24">
        <f t="shared" ca="1" si="11"/>
        <v>46210</v>
      </c>
      <c r="AN117" s="24">
        <f t="shared" si="12"/>
        <v>0</v>
      </c>
    </row>
    <row r="118" spans="8:40" ht="12">
      <c r="H118" s="19"/>
      <c r="I118" s="19"/>
      <c r="J118" s="19"/>
      <c r="M118" s="19"/>
      <c r="N118" s="19"/>
      <c r="Q118" s="19"/>
      <c r="R118" s="19"/>
      <c r="S118" s="19"/>
      <c r="AF118" s="21" t="str">
        <f t="shared" si="14"/>
        <v>Diligencie la Modalidad de Selección</v>
      </c>
      <c r="AG118" s="23" t="e">
        <f t="shared" si="8"/>
        <v>#VALUE!</v>
      </c>
      <c r="AH118" s="23"/>
      <c r="AI118" s="24" t="e">
        <f t="shared" ca="1" si="9"/>
        <v>#VALUE!</v>
      </c>
      <c r="AJ118" s="24"/>
      <c r="AL118" s="25" t="str">
        <f t="shared" si="10"/>
        <v>Definir Estado</v>
      </c>
      <c r="AM118" s="24">
        <f t="shared" ca="1" si="11"/>
        <v>46210</v>
      </c>
      <c r="AN118" s="24">
        <f t="shared" si="12"/>
        <v>0</v>
      </c>
    </row>
    <row r="119" spans="8:40" ht="12">
      <c r="H119" s="19"/>
      <c r="I119" s="19"/>
      <c r="J119" s="19"/>
      <c r="M119" s="19"/>
      <c r="N119" s="19"/>
      <c r="Q119" s="19"/>
      <c r="R119" s="19"/>
      <c r="S119" s="19"/>
      <c r="AF119" s="21" t="str">
        <f t="shared" si="14"/>
        <v>Diligencie la Modalidad de Selección</v>
      </c>
      <c r="AG119" s="23" t="e">
        <f t="shared" si="8"/>
        <v>#VALUE!</v>
      </c>
      <c r="AH119" s="23"/>
      <c r="AI119" s="24" t="e">
        <f t="shared" ca="1" si="9"/>
        <v>#VALUE!</v>
      </c>
      <c r="AJ119" s="24"/>
      <c r="AL119" s="25" t="str">
        <f t="shared" si="10"/>
        <v>Definir Estado</v>
      </c>
      <c r="AM119" s="24">
        <f t="shared" ca="1" si="11"/>
        <v>46210</v>
      </c>
      <c r="AN119" s="24">
        <f t="shared" si="12"/>
        <v>0</v>
      </c>
    </row>
    <row r="120" spans="8:40" ht="12">
      <c r="H120" s="19"/>
      <c r="I120" s="19"/>
      <c r="J120" s="19"/>
      <c r="M120" s="19"/>
      <c r="N120" s="19"/>
      <c r="Q120" s="19"/>
      <c r="R120" s="19"/>
      <c r="S120" s="19"/>
      <c r="AF120" s="21" t="str">
        <f t="shared" si="14"/>
        <v>Diligencie la Modalidad de Selección</v>
      </c>
      <c r="AG120" s="23" t="e">
        <f t="shared" si="8"/>
        <v>#VALUE!</v>
      </c>
      <c r="AH120" s="23"/>
      <c r="AI120" s="24" t="e">
        <f t="shared" ca="1" si="9"/>
        <v>#VALUE!</v>
      </c>
      <c r="AJ120" s="24"/>
      <c r="AL120" s="25" t="str">
        <f t="shared" si="10"/>
        <v>Definir Estado</v>
      </c>
      <c r="AM120" s="24">
        <f t="shared" ca="1" si="11"/>
        <v>46210</v>
      </c>
      <c r="AN120" s="24">
        <f t="shared" si="12"/>
        <v>0</v>
      </c>
    </row>
    <row r="121" spans="8:40" ht="12">
      <c r="H121" s="19"/>
      <c r="I121" s="19"/>
      <c r="J121" s="19"/>
      <c r="M121" s="19"/>
      <c r="N121" s="19"/>
      <c r="Q121" s="19"/>
      <c r="R121" s="19"/>
      <c r="S121" s="19"/>
      <c r="AF121" s="21" t="str">
        <f t="shared" si="14"/>
        <v>Diligencie la Modalidad de Selección</v>
      </c>
      <c r="AG121" s="23" t="e">
        <f t="shared" si="8"/>
        <v>#VALUE!</v>
      </c>
      <c r="AH121" s="23"/>
      <c r="AI121" s="24" t="e">
        <f t="shared" ca="1" si="9"/>
        <v>#VALUE!</v>
      </c>
      <c r="AJ121" s="24"/>
      <c r="AL121" s="25" t="str">
        <f t="shared" si="10"/>
        <v>Definir Estado</v>
      </c>
      <c r="AM121" s="24">
        <f t="shared" ca="1" si="11"/>
        <v>46210</v>
      </c>
      <c r="AN121" s="24">
        <f t="shared" si="12"/>
        <v>0</v>
      </c>
    </row>
    <row r="122" spans="8:40" ht="12">
      <c r="H122" s="19"/>
      <c r="I122" s="19"/>
      <c r="J122" s="19"/>
      <c r="M122" s="19"/>
      <c r="N122" s="19"/>
      <c r="Q122" s="19"/>
      <c r="R122" s="19"/>
      <c r="S122" s="19"/>
      <c r="AF122" s="21" t="str">
        <f t="shared" si="14"/>
        <v>Diligencie la Modalidad de Selección</v>
      </c>
      <c r="AG122" s="23" t="e">
        <f t="shared" si="8"/>
        <v>#VALUE!</v>
      </c>
      <c r="AH122" s="23"/>
      <c r="AI122" s="24" t="e">
        <f t="shared" ca="1" si="9"/>
        <v>#VALUE!</v>
      </c>
      <c r="AJ122" s="24"/>
      <c r="AL122" s="25" t="str">
        <f t="shared" si="10"/>
        <v>Definir Estado</v>
      </c>
      <c r="AM122" s="24">
        <f t="shared" ca="1" si="11"/>
        <v>46210</v>
      </c>
      <c r="AN122" s="24">
        <f t="shared" si="12"/>
        <v>0</v>
      </c>
    </row>
    <row r="123" spans="8:40" ht="12">
      <c r="H123" s="19"/>
      <c r="I123" s="19"/>
      <c r="J123" s="19"/>
      <c r="M123" s="19"/>
      <c r="N123" s="19"/>
      <c r="Q123" s="19"/>
      <c r="R123" s="19"/>
      <c r="S123" s="19"/>
      <c r="AF123" s="21" t="str">
        <f t="shared" si="14"/>
        <v>Diligencie la Modalidad de Selección</v>
      </c>
      <c r="AG123" s="23" t="e">
        <f t="shared" si="8"/>
        <v>#VALUE!</v>
      </c>
      <c r="AH123" s="23"/>
      <c r="AI123" s="24" t="e">
        <f t="shared" ca="1" si="9"/>
        <v>#VALUE!</v>
      </c>
      <c r="AJ123" s="24"/>
      <c r="AL123" s="25" t="str">
        <f t="shared" si="10"/>
        <v>Definir Estado</v>
      </c>
      <c r="AM123" s="24">
        <f t="shared" ca="1" si="11"/>
        <v>46210</v>
      </c>
      <c r="AN123" s="24">
        <f t="shared" si="12"/>
        <v>0</v>
      </c>
    </row>
    <row r="124" spans="8:40" ht="12">
      <c r="H124" s="19"/>
      <c r="I124" s="19"/>
      <c r="J124" s="19"/>
      <c r="M124" s="19"/>
      <c r="N124" s="19"/>
      <c r="Q124" s="19"/>
      <c r="R124" s="19"/>
      <c r="S124" s="19"/>
      <c r="AF124" s="21" t="str">
        <f t="shared" si="14"/>
        <v>Diligencie la Modalidad de Selección</v>
      </c>
      <c r="AG124" s="23" t="e">
        <f t="shared" si="8"/>
        <v>#VALUE!</v>
      </c>
      <c r="AH124" s="23"/>
      <c r="AI124" s="24" t="e">
        <f t="shared" ca="1" si="9"/>
        <v>#VALUE!</v>
      </c>
      <c r="AJ124" s="24"/>
      <c r="AL124" s="25" t="str">
        <f t="shared" si="10"/>
        <v>Definir Estado</v>
      </c>
      <c r="AM124" s="24">
        <f t="shared" ca="1" si="11"/>
        <v>46210</v>
      </c>
      <c r="AN124" s="24">
        <f t="shared" si="12"/>
        <v>0</v>
      </c>
    </row>
    <row r="125" spans="8:40" ht="12">
      <c r="H125" s="19"/>
      <c r="I125" s="19"/>
      <c r="J125" s="19"/>
      <c r="M125" s="19"/>
      <c r="N125" s="19"/>
      <c r="Q125" s="19"/>
      <c r="R125" s="19"/>
      <c r="S125" s="19"/>
      <c r="AF125" s="21" t="str">
        <f t="shared" si="14"/>
        <v>Diligencie la Modalidad de Selección</v>
      </c>
      <c r="AG125" s="23" t="e">
        <f t="shared" si="8"/>
        <v>#VALUE!</v>
      </c>
      <c r="AH125" s="23"/>
      <c r="AI125" s="24" t="e">
        <f t="shared" ca="1" si="9"/>
        <v>#VALUE!</v>
      </c>
      <c r="AJ125" s="24"/>
      <c r="AL125" s="25" t="str">
        <f t="shared" si="10"/>
        <v>Definir Estado</v>
      </c>
      <c r="AM125" s="24">
        <f t="shared" ca="1" si="11"/>
        <v>46210</v>
      </c>
      <c r="AN125" s="24">
        <f t="shared" si="12"/>
        <v>0</v>
      </c>
    </row>
    <row r="126" spans="8:40" ht="12">
      <c r="H126" s="19"/>
      <c r="I126" s="19"/>
      <c r="J126" s="19"/>
      <c r="M126" s="19"/>
      <c r="N126" s="19"/>
      <c r="Q126" s="19"/>
      <c r="R126" s="19"/>
      <c r="S126" s="19"/>
      <c r="AF126" s="21" t="str">
        <f t="shared" si="14"/>
        <v>Diligencie la Modalidad de Selección</v>
      </c>
      <c r="AG126" s="23" t="e">
        <f t="shared" si="8"/>
        <v>#VALUE!</v>
      </c>
      <c r="AH126" s="23"/>
      <c r="AI126" s="24" t="e">
        <f t="shared" ca="1" si="9"/>
        <v>#VALUE!</v>
      </c>
      <c r="AJ126" s="24"/>
      <c r="AL126" s="25" t="str">
        <f t="shared" si="10"/>
        <v>Definir Estado</v>
      </c>
      <c r="AM126" s="24">
        <f t="shared" ca="1" si="11"/>
        <v>46210</v>
      </c>
      <c r="AN126" s="24">
        <f t="shared" si="12"/>
        <v>0</v>
      </c>
    </row>
    <row r="127" spans="8:40" ht="12">
      <c r="H127" s="19"/>
      <c r="I127" s="19"/>
      <c r="J127" s="19"/>
      <c r="M127" s="19"/>
      <c r="N127" s="19"/>
      <c r="Q127" s="19"/>
      <c r="R127" s="19"/>
      <c r="S127" s="19"/>
      <c r="AF127" s="21" t="str">
        <f t="shared" si="14"/>
        <v>Diligencie la Modalidad de Selección</v>
      </c>
      <c r="AG127" s="23" t="e">
        <f t="shared" si="8"/>
        <v>#VALUE!</v>
      </c>
      <c r="AH127" s="23"/>
      <c r="AI127" s="24" t="e">
        <f t="shared" ca="1" si="9"/>
        <v>#VALUE!</v>
      </c>
      <c r="AJ127" s="24"/>
      <c r="AL127" s="25" t="str">
        <f t="shared" si="10"/>
        <v>Definir Estado</v>
      </c>
      <c r="AM127" s="24">
        <f t="shared" ca="1" si="11"/>
        <v>46210</v>
      </c>
      <c r="AN127" s="24">
        <f t="shared" si="12"/>
        <v>0</v>
      </c>
    </row>
    <row r="128" spans="8:40" ht="12">
      <c r="H128" s="19"/>
      <c r="I128" s="19"/>
      <c r="J128" s="19"/>
      <c r="M128" s="19"/>
      <c r="N128" s="19"/>
      <c r="Q128" s="19"/>
      <c r="R128" s="19"/>
      <c r="S128" s="19"/>
      <c r="AF128" s="21" t="str">
        <f t="shared" si="14"/>
        <v>Diligencie la Modalidad de Selección</v>
      </c>
      <c r="AG128" s="23" t="e">
        <f t="shared" si="8"/>
        <v>#VALUE!</v>
      </c>
      <c r="AH128" s="23"/>
      <c r="AI128" s="24" t="e">
        <f t="shared" ca="1" si="9"/>
        <v>#VALUE!</v>
      </c>
      <c r="AJ128" s="24"/>
      <c r="AL128" s="25" t="str">
        <f t="shared" si="10"/>
        <v>Definir Estado</v>
      </c>
      <c r="AM128" s="24">
        <f t="shared" ca="1" si="11"/>
        <v>46210</v>
      </c>
      <c r="AN128" s="24">
        <f t="shared" si="12"/>
        <v>0</v>
      </c>
    </row>
    <row r="129" spans="8:40" ht="12">
      <c r="H129" s="19"/>
      <c r="I129" s="19"/>
      <c r="J129" s="19"/>
      <c r="M129" s="19"/>
      <c r="N129" s="19"/>
      <c r="Q129" s="19"/>
      <c r="R129" s="19"/>
      <c r="S129" s="19"/>
      <c r="AF129" s="21" t="str">
        <f t="shared" si="14"/>
        <v>Diligencie la Modalidad de Selección</v>
      </c>
      <c r="AG129" s="23" t="e">
        <f t="shared" si="8"/>
        <v>#VALUE!</v>
      </c>
      <c r="AH129" s="23"/>
      <c r="AI129" s="24" t="e">
        <f t="shared" ca="1" si="9"/>
        <v>#VALUE!</v>
      </c>
      <c r="AJ129" s="24"/>
      <c r="AL129" s="25" t="str">
        <f t="shared" si="10"/>
        <v>Definir Estado</v>
      </c>
      <c r="AM129" s="24">
        <f t="shared" ca="1" si="11"/>
        <v>46210</v>
      </c>
      <c r="AN129" s="24">
        <f t="shared" si="12"/>
        <v>0</v>
      </c>
    </row>
    <row r="130" spans="8:40" ht="12">
      <c r="H130" s="19"/>
      <c r="I130" s="19"/>
      <c r="J130" s="19"/>
      <c r="M130" s="19"/>
      <c r="N130" s="19"/>
      <c r="Q130" s="19"/>
      <c r="R130" s="19"/>
      <c r="S130" s="19"/>
      <c r="AF130" s="21" t="str">
        <f t="shared" si="14"/>
        <v>Diligencie la Modalidad de Selección</v>
      </c>
      <c r="AG130" s="23" t="e">
        <f t="shared" ref="AG130:AG193" si="15">L130+AF130</f>
        <v>#VALUE!</v>
      </c>
      <c r="AH130" s="23"/>
      <c r="AI130" s="24" t="e">
        <f t="shared" ref="AI130:AI193" ca="1" si="16">IF(AH130="",_xlfn.DAYS(AG130,TODAY()),_xlfn.DAYS(AH130,TODAY()))</f>
        <v>#VALUE!</v>
      </c>
      <c r="AJ130" s="24"/>
      <c r="AL130" s="25" t="str">
        <f t="shared" ref="AL130:AL193" si="17">IF(AJ130&lt;&gt;0,AJ130,IF(AD130="0",AE130,IF(AD130&lt;&gt;"",$AD$1,IF(AC130&lt;&gt;"",$AC$1,IF(AB130&lt;&gt;"",$AB$1,IF(AA130&lt;&gt;"",$AA$1,IF(Z130&lt;&gt;"",$Z$1,IF(Y130&lt;&gt;"",$Y$1,IF(X130&lt;&gt;"",$X$1,IF(W130&lt;&gt;"",$W$1,IF(V130&lt;&gt;"",$V$1,IF(U130&lt;&gt;"",$U$1,IF(T130&lt;&gt;"",$T$1,IF(I130&lt;&gt;"",$I$1,IF(H130="CANCELADO","CANCELADO",IF(H130&lt;&gt;"",$H$1,"Definir Estado"))))))))))))))))</f>
        <v>Definir Estado</v>
      </c>
      <c r="AM130" s="24">
        <f t="shared" ref="AM130:AM193" ca="1" si="18">TODAY()-L130+1</f>
        <v>46210</v>
      </c>
      <c r="AN130" s="24">
        <f t="shared" ref="AN130:AN193" si="19">AK130-L130</f>
        <v>0</v>
      </c>
    </row>
    <row r="131" spans="8:40" ht="12">
      <c r="H131" s="19"/>
      <c r="I131" s="19"/>
      <c r="J131" s="19"/>
      <c r="M131" s="19"/>
      <c r="N131" s="19"/>
      <c r="Q131" s="19"/>
      <c r="R131" s="19"/>
      <c r="S131" s="19"/>
      <c r="AF131" s="21" t="str">
        <f t="shared" si="14"/>
        <v>Diligencie la Modalidad de Selección</v>
      </c>
      <c r="AG131" s="23" t="e">
        <f t="shared" si="15"/>
        <v>#VALUE!</v>
      </c>
      <c r="AH131" s="23"/>
      <c r="AI131" s="24" t="e">
        <f t="shared" ca="1" si="16"/>
        <v>#VALUE!</v>
      </c>
      <c r="AJ131" s="24"/>
      <c r="AL131" s="25" t="str">
        <f t="shared" si="17"/>
        <v>Definir Estado</v>
      </c>
      <c r="AM131" s="24">
        <f t="shared" ca="1" si="18"/>
        <v>46210</v>
      </c>
      <c r="AN131" s="24">
        <f t="shared" si="19"/>
        <v>0</v>
      </c>
    </row>
    <row r="132" spans="8:40" ht="12">
      <c r="H132" s="19"/>
      <c r="I132" s="19"/>
      <c r="J132" s="19"/>
      <c r="M132" s="19"/>
      <c r="N132" s="19"/>
      <c r="Q132" s="19"/>
      <c r="R132" s="19"/>
      <c r="S132" s="19"/>
      <c r="AF132" s="21" t="str">
        <f t="shared" ref="AF132:AF195" si="20">IF(F132="Licitación Pública",90,IF(F132="Concurso de Méritos",50,IF(F132="Selec. Abreviada Menor Cuantía",60,IF(F132="Selec. Abreviada Subasta Inversa",50,IF(F132="Selec. Abreviada Acuerdo Marco de Precios",20,IF(F132="Selec. Abreviada Bolsa de Productos",27,IF(F132="Decreto 092/2017 - Competitivo",25,IF(F132="Mínima Cuantía",20,IF(F132="Mínima Cuantía - Grandes Superficies",20,"Diligencie la Modalidad de Selección")))))))))</f>
        <v>Diligencie la Modalidad de Selección</v>
      </c>
      <c r="AG132" s="23" t="e">
        <f t="shared" si="15"/>
        <v>#VALUE!</v>
      </c>
      <c r="AH132" s="23"/>
      <c r="AI132" s="24" t="e">
        <f t="shared" ca="1" si="16"/>
        <v>#VALUE!</v>
      </c>
      <c r="AJ132" s="24"/>
      <c r="AL132" s="25" t="str">
        <f t="shared" si="17"/>
        <v>Definir Estado</v>
      </c>
      <c r="AM132" s="24">
        <f t="shared" ca="1" si="18"/>
        <v>46210</v>
      </c>
      <c r="AN132" s="24">
        <f t="shared" si="19"/>
        <v>0</v>
      </c>
    </row>
    <row r="133" spans="8:40" ht="12">
      <c r="H133" s="19"/>
      <c r="I133" s="19"/>
      <c r="J133" s="19"/>
      <c r="M133" s="19"/>
      <c r="N133" s="19"/>
      <c r="Q133" s="19"/>
      <c r="R133" s="19"/>
      <c r="S133" s="19"/>
      <c r="AF133" s="21" t="str">
        <f t="shared" si="20"/>
        <v>Diligencie la Modalidad de Selección</v>
      </c>
      <c r="AG133" s="23" t="e">
        <f t="shared" si="15"/>
        <v>#VALUE!</v>
      </c>
      <c r="AH133" s="23"/>
      <c r="AI133" s="24" t="e">
        <f t="shared" ca="1" si="16"/>
        <v>#VALUE!</v>
      </c>
      <c r="AJ133" s="24"/>
      <c r="AL133" s="25" t="str">
        <f t="shared" si="17"/>
        <v>Definir Estado</v>
      </c>
      <c r="AM133" s="24">
        <f t="shared" ca="1" si="18"/>
        <v>46210</v>
      </c>
      <c r="AN133" s="24">
        <f t="shared" si="19"/>
        <v>0</v>
      </c>
    </row>
    <row r="134" spans="8:40" ht="12">
      <c r="H134" s="19"/>
      <c r="I134" s="19"/>
      <c r="J134" s="19"/>
      <c r="M134" s="19"/>
      <c r="N134" s="19"/>
      <c r="Q134" s="19"/>
      <c r="R134" s="19"/>
      <c r="S134" s="19"/>
      <c r="AF134" s="21" t="str">
        <f t="shared" si="20"/>
        <v>Diligencie la Modalidad de Selección</v>
      </c>
      <c r="AG134" s="23" t="e">
        <f t="shared" si="15"/>
        <v>#VALUE!</v>
      </c>
      <c r="AH134" s="23"/>
      <c r="AI134" s="24" t="e">
        <f t="shared" ca="1" si="16"/>
        <v>#VALUE!</v>
      </c>
      <c r="AJ134" s="24"/>
      <c r="AL134" s="25" t="str">
        <f t="shared" si="17"/>
        <v>Definir Estado</v>
      </c>
      <c r="AM134" s="24">
        <f t="shared" ca="1" si="18"/>
        <v>46210</v>
      </c>
      <c r="AN134" s="24">
        <f t="shared" si="19"/>
        <v>0</v>
      </c>
    </row>
    <row r="135" spans="8:40" ht="12">
      <c r="H135" s="19"/>
      <c r="I135" s="19"/>
      <c r="J135" s="19"/>
      <c r="M135" s="19"/>
      <c r="N135" s="19"/>
      <c r="Q135" s="19"/>
      <c r="R135" s="19"/>
      <c r="S135" s="19"/>
      <c r="AF135" s="21" t="str">
        <f t="shared" si="20"/>
        <v>Diligencie la Modalidad de Selección</v>
      </c>
      <c r="AG135" s="23" t="e">
        <f t="shared" si="15"/>
        <v>#VALUE!</v>
      </c>
      <c r="AH135" s="23"/>
      <c r="AI135" s="24" t="e">
        <f t="shared" ca="1" si="16"/>
        <v>#VALUE!</v>
      </c>
      <c r="AJ135" s="24"/>
      <c r="AL135" s="25" t="str">
        <f t="shared" si="17"/>
        <v>Definir Estado</v>
      </c>
      <c r="AM135" s="24">
        <f t="shared" ca="1" si="18"/>
        <v>46210</v>
      </c>
      <c r="AN135" s="24">
        <f t="shared" si="19"/>
        <v>0</v>
      </c>
    </row>
    <row r="136" spans="8:40" ht="12">
      <c r="H136" s="19"/>
      <c r="I136" s="19"/>
      <c r="J136" s="19"/>
      <c r="M136" s="19"/>
      <c r="N136" s="19"/>
      <c r="Q136" s="19"/>
      <c r="R136" s="19"/>
      <c r="S136" s="19"/>
      <c r="AF136" s="21" t="str">
        <f t="shared" si="20"/>
        <v>Diligencie la Modalidad de Selección</v>
      </c>
      <c r="AG136" s="23" t="e">
        <f t="shared" si="15"/>
        <v>#VALUE!</v>
      </c>
      <c r="AH136" s="23"/>
      <c r="AI136" s="24" t="e">
        <f t="shared" ca="1" si="16"/>
        <v>#VALUE!</v>
      </c>
      <c r="AJ136" s="24"/>
      <c r="AL136" s="25" t="str">
        <f t="shared" si="17"/>
        <v>Definir Estado</v>
      </c>
      <c r="AM136" s="24">
        <f t="shared" ca="1" si="18"/>
        <v>46210</v>
      </c>
      <c r="AN136" s="24">
        <f t="shared" si="19"/>
        <v>0</v>
      </c>
    </row>
    <row r="137" spans="8:40" ht="12">
      <c r="H137" s="19"/>
      <c r="I137" s="19"/>
      <c r="J137" s="19"/>
      <c r="M137" s="19"/>
      <c r="N137" s="19"/>
      <c r="Q137" s="19"/>
      <c r="R137" s="19"/>
      <c r="S137" s="19"/>
      <c r="AF137" s="21" t="str">
        <f t="shared" si="20"/>
        <v>Diligencie la Modalidad de Selección</v>
      </c>
      <c r="AG137" s="23" t="e">
        <f t="shared" si="15"/>
        <v>#VALUE!</v>
      </c>
      <c r="AH137" s="23"/>
      <c r="AI137" s="24" t="e">
        <f t="shared" ca="1" si="16"/>
        <v>#VALUE!</v>
      </c>
      <c r="AJ137" s="24"/>
      <c r="AL137" s="25" t="str">
        <f t="shared" si="17"/>
        <v>Definir Estado</v>
      </c>
      <c r="AM137" s="24">
        <f t="shared" ca="1" si="18"/>
        <v>46210</v>
      </c>
      <c r="AN137" s="24">
        <f t="shared" si="19"/>
        <v>0</v>
      </c>
    </row>
    <row r="138" spans="8:40" ht="12">
      <c r="H138" s="19"/>
      <c r="I138" s="19"/>
      <c r="J138" s="19"/>
      <c r="M138" s="19"/>
      <c r="N138" s="19"/>
      <c r="Q138" s="19"/>
      <c r="R138" s="19"/>
      <c r="S138" s="19"/>
      <c r="AF138" s="21" t="str">
        <f t="shared" si="20"/>
        <v>Diligencie la Modalidad de Selección</v>
      </c>
      <c r="AG138" s="23" t="e">
        <f t="shared" si="15"/>
        <v>#VALUE!</v>
      </c>
      <c r="AH138" s="23"/>
      <c r="AI138" s="24" t="e">
        <f t="shared" ca="1" si="16"/>
        <v>#VALUE!</v>
      </c>
      <c r="AJ138" s="24"/>
      <c r="AL138" s="25" t="str">
        <f t="shared" si="17"/>
        <v>Definir Estado</v>
      </c>
      <c r="AM138" s="24">
        <f t="shared" ca="1" si="18"/>
        <v>46210</v>
      </c>
      <c r="AN138" s="24">
        <f t="shared" si="19"/>
        <v>0</v>
      </c>
    </row>
    <row r="139" spans="8:40" ht="12">
      <c r="H139" s="19"/>
      <c r="I139" s="19"/>
      <c r="J139" s="19"/>
      <c r="M139" s="19"/>
      <c r="N139" s="19"/>
      <c r="Q139" s="19"/>
      <c r="R139" s="19"/>
      <c r="S139" s="19"/>
      <c r="AF139" s="21" t="str">
        <f t="shared" si="20"/>
        <v>Diligencie la Modalidad de Selección</v>
      </c>
      <c r="AG139" s="23" t="e">
        <f t="shared" si="15"/>
        <v>#VALUE!</v>
      </c>
      <c r="AH139" s="23"/>
      <c r="AI139" s="24" t="e">
        <f t="shared" ca="1" si="16"/>
        <v>#VALUE!</v>
      </c>
      <c r="AJ139" s="24"/>
      <c r="AL139" s="25" t="str">
        <f t="shared" si="17"/>
        <v>Definir Estado</v>
      </c>
      <c r="AM139" s="24">
        <f t="shared" ca="1" si="18"/>
        <v>46210</v>
      </c>
      <c r="AN139" s="24">
        <f t="shared" si="19"/>
        <v>0</v>
      </c>
    </row>
    <row r="140" spans="8:40" ht="12">
      <c r="H140" s="19"/>
      <c r="I140" s="19"/>
      <c r="J140" s="19"/>
      <c r="M140" s="19"/>
      <c r="N140" s="19"/>
      <c r="Q140" s="19"/>
      <c r="R140" s="19"/>
      <c r="S140" s="19"/>
      <c r="AF140" s="21" t="str">
        <f t="shared" si="20"/>
        <v>Diligencie la Modalidad de Selección</v>
      </c>
      <c r="AG140" s="23" t="e">
        <f t="shared" si="15"/>
        <v>#VALUE!</v>
      </c>
      <c r="AH140" s="23"/>
      <c r="AI140" s="24" t="e">
        <f t="shared" ca="1" si="16"/>
        <v>#VALUE!</v>
      </c>
      <c r="AJ140" s="24"/>
      <c r="AL140" s="25" t="str">
        <f t="shared" si="17"/>
        <v>Definir Estado</v>
      </c>
      <c r="AM140" s="24">
        <f t="shared" ca="1" si="18"/>
        <v>46210</v>
      </c>
      <c r="AN140" s="24">
        <f t="shared" si="19"/>
        <v>0</v>
      </c>
    </row>
    <row r="141" spans="8:40" ht="12">
      <c r="H141" s="19"/>
      <c r="I141" s="19"/>
      <c r="J141" s="19"/>
      <c r="M141" s="19"/>
      <c r="N141" s="19"/>
      <c r="Q141" s="19"/>
      <c r="R141" s="19"/>
      <c r="S141" s="19"/>
      <c r="AF141" s="21" t="str">
        <f t="shared" si="20"/>
        <v>Diligencie la Modalidad de Selección</v>
      </c>
      <c r="AG141" s="23" t="e">
        <f t="shared" si="15"/>
        <v>#VALUE!</v>
      </c>
      <c r="AH141" s="23"/>
      <c r="AI141" s="24" t="e">
        <f t="shared" ca="1" si="16"/>
        <v>#VALUE!</v>
      </c>
      <c r="AJ141" s="24"/>
      <c r="AL141" s="25" t="str">
        <f t="shared" si="17"/>
        <v>Definir Estado</v>
      </c>
      <c r="AM141" s="24">
        <f t="shared" ca="1" si="18"/>
        <v>46210</v>
      </c>
      <c r="AN141" s="24">
        <f t="shared" si="19"/>
        <v>0</v>
      </c>
    </row>
    <row r="142" spans="8:40" ht="12">
      <c r="H142" s="19"/>
      <c r="I142" s="19"/>
      <c r="J142" s="19"/>
      <c r="M142" s="19"/>
      <c r="N142" s="19"/>
      <c r="Q142" s="19"/>
      <c r="R142" s="19"/>
      <c r="S142" s="19"/>
      <c r="AF142" s="21" t="str">
        <f t="shared" si="20"/>
        <v>Diligencie la Modalidad de Selección</v>
      </c>
      <c r="AG142" s="23" t="e">
        <f t="shared" si="15"/>
        <v>#VALUE!</v>
      </c>
      <c r="AH142" s="23"/>
      <c r="AI142" s="24" t="e">
        <f t="shared" ca="1" si="16"/>
        <v>#VALUE!</v>
      </c>
      <c r="AJ142" s="24"/>
      <c r="AL142" s="25" t="str">
        <f t="shared" si="17"/>
        <v>Definir Estado</v>
      </c>
      <c r="AM142" s="24">
        <f t="shared" ca="1" si="18"/>
        <v>46210</v>
      </c>
      <c r="AN142" s="24">
        <f t="shared" si="19"/>
        <v>0</v>
      </c>
    </row>
    <row r="143" spans="8:40" ht="12">
      <c r="H143" s="19"/>
      <c r="I143" s="19"/>
      <c r="J143" s="19"/>
      <c r="M143" s="19"/>
      <c r="N143" s="19"/>
      <c r="Q143" s="19"/>
      <c r="R143" s="19"/>
      <c r="S143" s="19"/>
      <c r="AF143" s="21" t="str">
        <f t="shared" si="20"/>
        <v>Diligencie la Modalidad de Selección</v>
      </c>
      <c r="AG143" s="23" t="e">
        <f t="shared" si="15"/>
        <v>#VALUE!</v>
      </c>
      <c r="AH143" s="23"/>
      <c r="AI143" s="24" t="e">
        <f t="shared" ca="1" si="16"/>
        <v>#VALUE!</v>
      </c>
      <c r="AJ143" s="24"/>
      <c r="AL143" s="25" t="str">
        <f t="shared" si="17"/>
        <v>Definir Estado</v>
      </c>
      <c r="AM143" s="24">
        <f t="shared" ca="1" si="18"/>
        <v>46210</v>
      </c>
      <c r="AN143" s="24">
        <f t="shared" si="19"/>
        <v>0</v>
      </c>
    </row>
    <row r="144" spans="8:40" ht="12">
      <c r="H144" s="19"/>
      <c r="I144" s="19"/>
      <c r="J144" s="19"/>
      <c r="M144" s="19"/>
      <c r="N144" s="19"/>
      <c r="Q144" s="19"/>
      <c r="R144" s="19"/>
      <c r="S144" s="19"/>
      <c r="AF144" s="21" t="str">
        <f t="shared" si="20"/>
        <v>Diligencie la Modalidad de Selección</v>
      </c>
      <c r="AG144" s="23" t="e">
        <f t="shared" si="15"/>
        <v>#VALUE!</v>
      </c>
      <c r="AH144" s="23"/>
      <c r="AI144" s="24" t="e">
        <f t="shared" ca="1" si="16"/>
        <v>#VALUE!</v>
      </c>
      <c r="AJ144" s="24"/>
      <c r="AL144" s="25" t="str">
        <f t="shared" si="17"/>
        <v>Definir Estado</v>
      </c>
      <c r="AM144" s="24">
        <f t="shared" ca="1" si="18"/>
        <v>46210</v>
      </c>
      <c r="AN144" s="24">
        <f t="shared" si="19"/>
        <v>0</v>
      </c>
    </row>
    <row r="145" spans="8:40" ht="12">
      <c r="H145" s="19"/>
      <c r="I145" s="19"/>
      <c r="J145" s="19"/>
      <c r="M145" s="19"/>
      <c r="N145" s="19"/>
      <c r="Q145" s="19"/>
      <c r="R145" s="19"/>
      <c r="S145" s="19"/>
      <c r="AF145" s="21" t="str">
        <f t="shared" si="20"/>
        <v>Diligencie la Modalidad de Selección</v>
      </c>
      <c r="AG145" s="23" t="e">
        <f t="shared" si="15"/>
        <v>#VALUE!</v>
      </c>
      <c r="AH145" s="23"/>
      <c r="AI145" s="24" t="e">
        <f t="shared" ca="1" si="16"/>
        <v>#VALUE!</v>
      </c>
      <c r="AJ145" s="24"/>
      <c r="AL145" s="25" t="str">
        <f t="shared" si="17"/>
        <v>Definir Estado</v>
      </c>
      <c r="AM145" s="24">
        <f t="shared" ca="1" si="18"/>
        <v>46210</v>
      </c>
      <c r="AN145" s="24">
        <f t="shared" si="19"/>
        <v>0</v>
      </c>
    </row>
    <row r="146" spans="8:40" ht="12">
      <c r="H146" s="19"/>
      <c r="I146" s="19"/>
      <c r="J146" s="19"/>
      <c r="M146" s="19"/>
      <c r="N146" s="19"/>
      <c r="Q146" s="19"/>
      <c r="R146" s="19"/>
      <c r="S146" s="19"/>
      <c r="AF146" s="21" t="str">
        <f t="shared" si="20"/>
        <v>Diligencie la Modalidad de Selección</v>
      </c>
      <c r="AG146" s="23" t="e">
        <f t="shared" si="15"/>
        <v>#VALUE!</v>
      </c>
      <c r="AH146" s="23"/>
      <c r="AI146" s="24" t="e">
        <f t="shared" ca="1" si="16"/>
        <v>#VALUE!</v>
      </c>
      <c r="AJ146" s="24"/>
      <c r="AL146" s="25" t="str">
        <f t="shared" si="17"/>
        <v>Definir Estado</v>
      </c>
      <c r="AM146" s="24">
        <f t="shared" ca="1" si="18"/>
        <v>46210</v>
      </c>
      <c r="AN146" s="24">
        <f t="shared" si="19"/>
        <v>0</v>
      </c>
    </row>
    <row r="147" spans="8:40" ht="12">
      <c r="H147" s="19"/>
      <c r="I147" s="19"/>
      <c r="J147" s="19"/>
      <c r="M147" s="19"/>
      <c r="N147" s="19"/>
      <c r="Q147" s="19"/>
      <c r="R147" s="19"/>
      <c r="S147" s="19"/>
      <c r="AF147" s="21" t="str">
        <f t="shared" si="20"/>
        <v>Diligencie la Modalidad de Selección</v>
      </c>
      <c r="AG147" s="23" t="e">
        <f t="shared" si="15"/>
        <v>#VALUE!</v>
      </c>
      <c r="AH147" s="23"/>
      <c r="AI147" s="24" t="e">
        <f t="shared" ca="1" si="16"/>
        <v>#VALUE!</v>
      </c>
      <c r="AJ147" s="24"/>
      <c r="AL147" s="25" t="str">
        <f t="shared" si="17"/>
        <v>Definir Estado</v>
      </c>
      <c r="AM147" s="24">
        <f t="shared" ca="1" si="18"/>
        <v>46210</v>
      </c>
      <c r="AN147" s="24">
        <f t="shared" si="19"/>
        <v>0</v>
      </c>
    </row>
    <row r="148" spans="8:40" ht="12">
      <c r="H148" s="19"/>
      <c r="I148" s="19"/>
      <c r="J148" s="19"/>
      <c r="M148" s="19"/>
      <c r="N148" s="19"/>
      <c r="Q148" s="19"/>
      <c r="R148" s="19"/>
      <c r="S148" s="19"/>
      <c r="AF148" s="21" t="str">
        <f t="shared" si="20"/>
        <v>Diligencie la Modalidad de Selección</v>
      </c>
      <c r="AG148" s="23" t="e">
        <f t="shared" si="15"/>
        <v>#VALUE!</v>
      </c>
      <c r="AH148" s="23"/>
      <c r="AI148" s="24" t="e">
        <f t="shared" ca="1" si="16"/>
        <v>#VALUE!</v>
      </c>
      <c r="AJ148" s="24"/>
      <c r="AL148" s="25" t="str">
        <f t="shared" si="17"/>
        <v>Definir Estado</v>
      </c>
      <c r="AM148" s="24">
        <f t="shared" ca="1" si="18"/>
        <v>46210</v>
      </c>
      <c r="AN148" s="24">
        <f t="shared" si="19"/>
        <v>0</v>
      </c>
    </row>
    <row r="149" spans="8:40" ht="12">
      <c r="H149" s="19"/>
      <c r="I149" s="19"/>
      <c r="J149" s="19"/>
      <c r="M149" s="19"/>
      <c r="N149" s="19"/>
      <c r="Q149" s="19"/>
      <c r="R149" s="19"/>
      <c r="S149" s="19"/>
      <c r="AF149" s="21" t="str">
        <f t="shared" si="20"/>
        <v>Diligencie la Modalidad de Selección</v>
      </c>
      <c r="AG149" s="23" t="e">
        <f t="shared" si="15"/>
        <v>#VALUE!</v>
      </c>
      <c r="AH149" s="23"/>
      <c r="AI149" s="24" t="e">
        <f t="shared" ca="1" si="16"/>
        <v>#VALUE!</v>
      </c>
      <c r="AJ149" s="24"/>
      <c r="AL149" s="25" t="str">
        <f t="shared" si="17"/>
        <v>Definir Estado</v>
      </c>
      <c r="AM149" s="24">
        <f t="shared" ca="1" si="18"/>
        <v>46210</v>
      </c>
      <c r="AN149" s="24">
        <f t="shared" si="19"/>
        <v>0</v>
      </c>
    </row>
    <row r="150" spans="8:40" ht="12">
      <c r="H150" s="19"/>
      <c r="I150" s="19"/>
      <c r="J150" s="19"/>
      <c r="M150" s="19"/>
      <c r="N150" s="19"/>
      <c r="Q150" s="19"/>
      <c r="R150" s="19"/>
      <c r="S150" s="19"/>
      <c r="AF150" s="21" t="str">
        <f t="shared" si="20"/>
        <v>Diligencie la Modalidad de Selección</v>
      </c>
      <c r="AG150" s="23" t="e">
        <f t="shared" si="15"/>
        <v>#VALUE!</v>
      </c>
      <c r="AH150" s="23"/>
      <c r="AI150" s="24" t="e">
        <f t="shared" ca="1" si="16"/>
        <v>#VALUE!</v>
      </c>
      <c r="AJ150" s="24"/>
      <c r="AL150" s="25" t="str">
        <f t="shared" si="17"/>
        <v>Definir Estado</v>
      </c>
      <c r="AM150" s="24">
        <f t="shared" ca="1" si="18"/>
        <v>46210</v>
      </c>
      <c r="AN150" s="24">
        <f t="shared" si="19"/>
        <v>0</v>
      </c>
    </row>
    <row r="151" spans="8:40" ht="12">
      <c r="H151" s="19"/>
      <c r="I151" s="19"/>
      <c r="J151" s="19"/>
      <c r="M151" s="19"/>
      <c r="N151" s="19"/>
      <c r="Q151" s="19"/>
      <c r="R151" s="19"/>
      <c r="S151" s="19"/>
      <c r="AF151" s="21" t="str">
        <f t="shared" si="20"/>
        <v>Diligencie la Modalidad de Selección</v>
      </c>
      <c r="AG151" s="23" t="e">
        <f t="shared" si="15"/>
        <v>#VALUE!</v>
      </c>
      <c r="AH151" s="23"/>
      <c r="AI151" s="24" t="e">
        <f t="shared" ca="1" si="16"/>
        <v>#VALUE!</v>
      </c>
      <c r="AJ151" s="24"/>
      <c r="AL151" s="25" t="str">
        <f t="shared" si="17"/>
        <v>Definir Estado</v>
      </c>
      <c r="AM151" s="24">
        <f t="shared" ca="1" si="18"/>
        <v>46210</v>
      </c>
      <c r="AN151" s="24">
        <f t="shared" si="19"/>
        <v>0</v>
      </c>
    </row>
    <row r="152" spans="8:40" ht="12">
      <c r="H152" s="19"/>
      <c r="I152" s="19"/>
      <c r="J152" s="19"/>
      <c r="M152" s="19"/>
      <c r="N152" s="19"/>
      <c r="Q152" s="19"/>
      <c r="R152" s="19"/>
      <c r="S152" s="19"/>
      <c r="AF152" s="21" t="str">
        <f t="shared" si="20"/>
        <v>Diligencie la Modalidad de Selección</v>
      </c>
      <c r="AG152" s="23" t="e">
        <f t="shared" si="15"/>
        <v>#VALUE!</v>
      </c>
      <c r="AH152" s="23"/>
      <c r="AI152" s="24" t="e">
        <f t="shared" ca="1" si="16"/>
        <v>#VALUE!</v>
      </c>
      <c r="AJ152" s="24"/>
      <c r="AL152" s="25" t="str">
        <f t="shared" si="17"/>
        <v>Definir Estado</v>
      </c>
      <c r="AM152" s="24">
        <f t="shared" ca="1" si="18"/>
        <v>46210</v>
      </c>
      <c r="AN152" s="24">
        <f t="shared" si="19"/>
        <v>0</v>
      </c>
    </row>
    <row r="153" spans="8:40" ht="12">
      <c r="H153" s="19"/>
      <c r="I153" s="19"/>
      <c r="J153" s="19"/>
      <c r="M153" s="19"/>
      <c r="N153" s="19"/>
      <c r="Q153" s="19"/>
      <c r="R153" s="19"/>
      <c r="S153" s="19"/>
      <c r="AF153" s="21" t="str">
        <f t="shared" si="20"/>
        <v>Diligencie la Modalidad de Selección</v>
      </c>
      <c r="AG153" s="23" t="e">
        <f t="shared" si="15"/>
        <v>#VALUE!</v>
      </c>
      <c r="AH153" s="23"/>
      <c r="AI153" s="24" t="e">
        <f t="shared" ca="1" si="16"/>
        <v>#VALUE!</v>
      </c>
      <c r="AJ153" s="24"/>
      <c r="AL153" s="25" t="str">
        <f t="shared" si="17"/>
        <v>Definir Estado</v>
      </c>
      <c r="AM153" s="24">
        <f t="shared" ca="1" si="18"/>
        <v>46210</v>
      </c>
      <c r="AN153" s="24">
        <f t="shared" si="19"/>
        <v>0</v>
      </c>
    </row>
    <row r="154" spans="8:40" ht="12">
      <c r="H154" s="19"/>
      <c r="I154" s="19"/>
      <c r="J154" s="19"/>
      <c r="M154" s="19"/>
      <c r="N154" s="19"/>
      <c r="Q154" s="19"/>
      <c r="R154" s="19"/>
      <c r="S154" s="19"/>
      <c r="AF154" s="21" t="str">
        <f t="shared" si="20"/>
        <v>Diligencie la Modalidad de Selección</v>
      </c>
      <c r="AG154" s="23" t="e">
        <f t="shared" si="15"/>
        <v>#VALUE!</v>
      </c>
      <c r="AH154" s="23"/>
      <c r="AI154" s="24" t="e">
        <f t="shared" ca="1" si="16"/>
        <v>#VALUE!</v>
      </c>
      <c r="AJ154" s="24"/>
      <c r="AL154" s="25" t="str">
        <f t="shared" si="17"/>
        <v>Definir Estado</v>
      </c>
      <c r="AM154" s="24">
        <f t="shared" ca="1" si="18"/>
        <v>46210</v>
      </c>
      <c r="AN154" s="24">
        <f t="shared" si="19"/>
        <v>0</v>
      </c>
    </row>
    <row r="155" spans="8:40" ht="12">
      <c r="H155" s="19"/>
      <c r="I155" s="19"/>
      <c r="J155" s="19"/>
      <c r="M155" s="19"/>
      <c r="N155" s="19"/>
      <c r="Q155" s="19"/>
      <c r="R155" s="19"/>
      <c r="S155" s="19"/>
      <c r="AF155" s="21" t="str">
        <f t="shared" si="20"/>
        <v>Diligencie la Modalidad de Selección</v>
      </c>
      <c r="AG155" s="23" t="e">
        <f t="shared" si="15"/>
        <v>#VALUE!</v>
      </c>
      <c r="AH155" s="23"/>
      <c r="AI155" s="24" t="e">
        <f t="shared" ca="1" si="16"/>
        <v>#VALUE!</v>
      </c>
      <c r="AJ155" s="24"/>
      <c r="AL155" s="25" t="str">
        <f t="shared" si="17"/>
        <v>Definir Estado</v>
      </c>
      <c r="AM155" s="24">
        <f t="shared" ca="1" si="18"/>
        <v>46210</v>
      </c>
      <c r="AN155" s="24">
        <f t="shared" si="19"/>
        <v>0</v>
      </c>
    </row>
    <row r="156" spans="8:40" ht="12">
      <c r="H156" s="19"/>
      <c r="I156" s="19"/>
      <c r="J156" s="19"/>
      <c r="M156" s="19"/>
      <c r="N156" s="19"/>
      <c r="Q156" s="19"/>
      <c r="R156" s="19"/>
      <c r="S156" s="19"/>
      <c r="AF156" s="21" t="str">
        <f t="shared" si="20"/>
        <v>Diligencie la Modalidad de Selección</v>
      </c>
      <c r="AG156" s="23" t="e">
        <f t="shared" si="15"/>
        <v>#VALUE!</v>
      </c>
      <c r="AH156" s="23"/>
      <c r="AI156" s="24" t="e">
        <f t="shared" ca="1" si="16"/>
        <v>#VALUE!</v>
      </c>
      <c r="AJ156" s="24"/>
      <c r="AL156" s="25" t="str">
        <f t="shared" si="17"/>
        <v>Definir Estado</v>
      </c>
      <c r="AM156" s="24">
        <f t="shared" ca="1" si="18"/>
        <v>46210</v>
      </c>
      <c r="AN156" s="24">
        <f t="shared" si="19"/>
        <v>0</v>
      </c>
    </row>
    <row r="157" spans="8:40" ht="12">
      <c r="H157" s="19"/>
      <c r="I157" s="19"/>
      <c r="J157" s="19"/>
      <c r="M157" s="19"/>
      <c r="N157" s="19"/>
      <c r="Q157" s="19"/>
      <c r="R157" s="19"/>
      <c r="S157" s="19"/>
      <c r="AF157" s="21" t="str">
        <f t="shared" si="20"/>
        <v>Diligencie la Modalidad de Selección</v>
      </c>
      <c r="AG157" s="23" t="e">
        <f t="shared" si="15"/>
        <v>#VALUE!</v>
      </c>
      <c r="AH157" s="23"/>
      <c r="AI157" s="24" t="e">
        <f t="shared" ca="1" si="16"/>
        <v>#VALUE!</v>
      </c>
      <c r="AJ157" s="24"/>
      <c r="AL157" s="25" t="str">
        <f t="shared" si="17"/>
        <v>Definir Estado</v>
      </c>
      <c r="AM157" s="24">
        <f t="shared" ca="1" si="18"/>
        <v>46210</v>
      </c>
      <c r="AN157" s="24">
        <f t="shared" si="19"/>
        <v>0</v>
      </c>
    </row>
    <row r="158" spans="8:40" ht="12">
      <c r="H158" s="19"/>
      <c r="I158" s="19"/>
      <c r="J158" s="19"/>
      <c r="M158" s="19"/>
      <c r="N158" s="19"/>
      <c r="Q158" s="19"/>
      <c r="R158" s="19"/>
      <c r="S158" s="19"/>
      <c r="AF158" s="21" t="str">
        <f t="shared" si="20"/>
        <v>Diligencie la Modalidad de Selección</v>
      </c>
      <c r="AG158" s="23" t="e">
        <f t="shared" si="15"/>
        <v>#VALUE!</v>
      </c>
      <c r="AH158" s="23"/>
      <c r="AI158" s="24" t="e">
        <f t="shared" ca="1" si="16"/>
        <v>#VALUE!</v>
      </c>
      <c r="AJ158" s="24"/>
      <c r="AL158" s="25" t="str">
        <f t="shared" si="17"/>
        <v>Definir Estado</v>
      </c>
      <c r="AM158" s="24">
        <f t="shared" ca="1" si="18"/>
        <v>46210</v>
      </c>
      <c r="AN158" s="24">
        <f t="shared" si="19"/>
        <v>0</v>
      </c>
    </row>
    <row r="159" spans="8:40" ht="12">
      <c r="H159" s="19"/>
      <c r="I159" s="19"/>
      <c r="J159" s="19"/>
      <c r="M159" s="19"/>
      <c r="N159" s="19"/>
      <c r="Q159" s="19"/>
      <c r="R159" s="19"/>
      <c r="S159" s="19"/>
      <c r="AF159" s="21" t="str">
        <f t="shared" si="20"/>
        <v>Diligencie la Modalidad de Selección</v>
      </c>
      <c r="AG159" s="23" t="e">
        <f t="shared" si="15"/>
        <v>#VALUE!</v>
      </c>
      <c r="AH159" s="23"/>
      <c r="AI159" s="24" t="e">
        <f t="shared" ca="1" si="16"/>
        <v>#VALUE!</v>
      </c>
      <c r="AJ159" s="24"/>
      <c r="AL159" s="25" t="str">
        <f t="shared" si="17"/>
        <v>Definir Estado</v>
      </c>
      <c r="AM159" s="24">
        <f t="shared" ca="1" si="18"/>
        <v>46210</v>
      </c>
      <c r="AN159" s="24">
        <f t="shared" si="19"/>
        <v>0</v>
      </c>
    </row>
    <row r="160" spans="8:40" ht="12">
      <c r="H160" s="19"/>
      <c r="I160" s="19"/>
      <c r="J160" s="19"/>
      <c r="M160" s="19"/>
      <c r="N160" s="19"/>
      <c r="Q160" s="19"/>
      <c r="R160" s="19"/>
      <c r="S160" s="19"/>
      <c r="AF160" s="21" t="str">
        <f t="shared" si="20"/>
        <v>Diligencie la Modalidad de Selección</v>
      </c>
      <c r="AG160" s="23" t="e">
        <f t="shared" si="15"/>
        <v>#VALUE!</v>
      </c>
      <c r="AH160" s="23"/>
      <c r="AI160" s="24" t="e">
        <f t="shared" ca="1" si="16"/>
        <v>#VALUE!</v>
      </c>
      <c r="AJ160" s="24"/>
      <c r="AL160" s="25" t="str">
        <f t="shared" si="17"/>
        <v>Definir Estado</v>
      </c>
      <c r="AM160" s="24">
        <f t="shared" ca="1" si="18"/>
        <v>46210</v>
      </c>
      <c r="AN160" s="24">
        <f t="shared" si="19"/>
        <v>0</v>
      </c>
    </row>
    <row r="161" spans="8:40" ht="12">
      <c r="H161" s="19"/>
      <c r="I161" s="19"/>
      <c r="J161" s="19"/>
      <c r="M161" s="19"/>
      <c r="N161" s="19"/>
      <c r="Q161" s="19"/>
      <c r="R161" s="19"/>
      <c r="S161" s="19"/>
      <c r="AF161" s="21" t="str">
        <f t="shared" si="20"/>
        <v>Diligencie la Modalidad de Selección</v>
      </c>
      <c r="AG161" s="23" t="e">
        <f t="shared" si="15"/>
        <v>#VALUE!</v>
      </c>
      <c r="AH161" s="23"/>
      <c r="AI161" s="24" t="e">
        <f t="shared" ca="1" si="16"/>
        <v>#VALUE!</v>
      </c>
      <c r="AJ161" s="24"/>
      <c r="AL161" s="25" t="str">
        <f t="shared" si="17"/>
        <v>Definir Estado</v>
      </c>
      <c r="AM161" s="24">
        <f t="shared" ca="1" si="18"/>
        <v>46210</v>
      </c>
      <c r="AN161" s="24">
        <f t="shared" si="19"/>
        <v>0</v>
      </c>
    </row>
    <row r="162" spans="8:40" ht="12">
      <c r="H162" s="19"/>
      <c r="I162" s="19"/>
      <c r="J162" s="19"/>
      <c r="M162" s="19"/>
      <c r="N162" s="19"/>
      <c r="Q162" s="19"/>
      <c r="R162" s="19"/>
      <c r="S162" s="19"/>
      <c r="AF162" s="21" t="str">
        <f t="shared" si="20"/>
        <v>Diligencie la Modalidad de Selección</v>
      </c>
      <c r="AG162" s="23" t="e">
        <f t="shared" si="15"/>
        <v>#VALUE!</v>
      </c>
      <c r="AH162" s="23"/>
      <c r="AI162" s="24" t="e">
        <f t="shared" ca="1" si="16"/>
        <v>#VALUE!</v>
      </c>
      <c r="AJ162" s="24"/>
      <c r="AL162" s="25" t="str">
        <f t="shared" si="17"/>
        <v>Definir Estado</v>
      </c>
      <c r="AM162" s="24">
        <f t="shared" ca="1" si="18"/>
        <v>46210</v>
      </c>
      <c r="AN162" s="24">
        <f t="shared" si="19"/>
        <v>0</v>
      </c>
    </row>
    <row r="163" spans="8:40" ht="12">
      <c r="H163" s="19"/>
      <c r="I163" s="19"/>
      <c r="J163" s="19"/>
      <c r="M163" s="19"/>
      <c r="N163" s="19"/>
      <c r="Q163" s="19"/>
      <c r="R163" s="19"/>
      <c r="S163" s="19"/>
      <c r="AF163" s="21" t="str">
        <f t="shared" si="20"/>
        <v>Diligencie la Modalidad de Selección</v>
      </c>
      <c r="AG163" s="23" t="e">
        <f t="shared" si="15"/>
        <v>#VALUE!</v>
      </c>
      <c r="AH163" s="23"/>
      <c r="AI163" s="24" t="e">
        <f t="shared" ca="1" si="16"/>
        <v>#VALUE!</v>
      </c>
      <c r="AJ163" s="24"/>
      <c r="AL163" s="25" t="str">
        <f t="shared" si="17"/>
        <v>Definir Estado</v>
      </c>
      <c r="AM163" s="24">
        <f t="shared" ca="1" si="18"/>
        <v>46210</v>
      </c>
      <c r="AN163" s="24">
        <f t="shared" si="19"/>
        <v>0</v>
      </c>
    </row>
    <row r="164" spans="8:40" ht="12">
      <c r="H164" s="19"/>
      <c r="I164" s="19"/>
      <c r="J164" s="19"/>
      <c r="M164" s="19"/>
      <c r="N164" s="19"/>
      <c r="Q164" s="19"/>
      <c r="R164" s="19"/>
      <c r="S164" s="19"/>
      <c r="AF164" s="21" t="str">
        <f t="shared" si="20"/>
        <v>Diligencie la Modalidad de Selección</v>
      </c>
      <c r="AG164" s="23" t="e">
        <f t="shared" si="15"/>
        <v>#VALUE!</v>
      </c>
      <c r="AH164" s="23"/>
      <c r="AI164" s="24" t="e">
        <f t="shared" ca="1" si="16"/>
        <v>#VALUE!</v>
      </c>
      <c r="AJ164" s="24"/>
      <c r="AL164" s="25" t="str">
        <f t="shared" si="17"/>
        <v>Definir Estado</v>
      </c>
      <c r="AM164" s="24">
        <f t="shared" ca="1" si="18"/>
        <v>46210</v>
      </c>
      <c r="AN164" s="24">
        <f t="shared" si="19"/>
        <v>0</v>
      </c>
    </row>
    <row r="165" spans="8:40" ht="12">
      <c r="H165" s="19"/>
      <c r="I165" s="19"/>
      <c r="J165" s="19"/>
      <c r="M165" s="19"/>
      <c r="N165" s="19"/>
      <c r="Q165" s="19"/>
      <c r="R165" s="19"/>
      <c r="S165" s="19"/>
      <c r="AF165" s="21" t="str">
        <f t="shared" si="20"/>
        <v>Diligencie la Modalidad de Selección</v>
      </c>
      <c r="AG165" s="23" t="e">
        <f t="shared" si="15"/>
        <v>#VALUE!</v>
      </c>
      <c r="AH165" s="23"/>
      <c r="AI165" s="24" t="e">
        <f t="shared" ca="1" si="16"/>
        <v>#VALUE!</v>
      </c>
      <c r="AJ165" s="24"/>
      <c r="AL165" s="25" t="str">
        <f t="shared" si="17"/>
        <v>Definir Estado</v>
      </c>
      <c r="AM165" s="24">
        <f t="shared" ca="1" si="18"/>
        <v>46210</v>
      </c>
      <c r="AN165" s="24">
        <f t="shared" si="19"/>
        <v>0</v>
      </c>
    </row>
    <row r="166" spans="8:40" ht="12">
      <c r="H166" s="19"/>
      <c r="I166" s="19"/>
      <c r="J166" s="19"/>
      <c r="M166" s="19"/>
      <c r="N166" s="19"/>
      <c r="Q166" s="19"/>
      <c r="R166" s="19"/>
      <c r="S166" s="19"/>
      <c r="AF166" s="21" t="str">
        <f t="shared" si="20"/>
        <v>Diligencie la Modalidad de Selección</v>
      </c>
      <c r="AG166" s="23" t="e">
        <f t="shared" si="15"/>
        <v>#VALUE!</v>
      </c>
      <c r="AH166" s="23"/>
      <c r="AI166" s="24" t="e">
        <f t="shared" ca="1" si="16"/>
        <v>#VALUE!</v>
      </c>
      <c r="AJ166" s="24"/>
      <c r="AL166" s="25" t="str">
        <f t="shared" si="17"/>
        <v>Definir Estado</v>
      </c>
      <c r="AM166" s="24">
        <f t="shared" ca="1" si="18"/>
        <v>46210</v>
      </c>
      <c r="AN166" s="24">
        <f t="shared" si="19"/>
        <v>0</v>
      </c>
    </row>
    <row r="167" spans="8:40" ht="12">
      <c r="H167" s="19"/>
      <c r="I167" s="19"/>
      <c r="J167" s="19"/>
      <c r="M167" s="19"/>
      <c r="N167" s="19"/>
      <c r="Q167" s="19"/>
      <c r="R167" s="19"/>
      <c r="S167" s="19"/>
      <c r="AF167" s="21" t="str">
        <f t="shared" si="20"/>
        <v>Diligencie la Modalidad de Selección</v>
      </c>
      <c r="AG167" s="23" t="e">
        <f t="shared" si="15"/>
        <v>#VALUE!</v>
      </c>
      <c r="AH167" s="23"/>
      <c r="AI167" s="24" t="e">
        <f t="shared" ca="1" si="16"/>
        <v>#VALUE!</v>
      </c>
      <c r="AJ167" s="24"/>
      <c r="AL167" s="25" t="str">
        <f t="shared" si="17"/>
        <v>Definir Estado</v>
      </c>
      <c r="AM167" s="24">
        <f t="shared" ca="1" si="18"/>
        <v>46210</v>
      </c>
      <c r="AN167" s="24">
        <f t="shared" si="19"/>
        <v>0</v>
      </c>
    </row>
    <row r="168" spans="8:40" ht="12">
      <c r="H168" s="19"/>
      <c r="I168" s="19"/>
      <c r="J168" s="19"/>
      <c r="M168" s="19"/>
      <c r="N168" s="19"/>
      <c r="Q168" s="19"/>
      <c r="R168" s="19"/>
      <c r="S168" s="19"/>
      <c r="AF168" s="21" t="str">
        <f t="shared" si="20"/>
        <v>Diligencie la Modalidad de Selección</v>
      </c>
      <c r="AG168" s="23" t="e">
        <f t="shared" si="15"/>
        <v>#VALUE!</v>
      </c>
      <c r="AH168" s="23"/>
      <c r="AI168" s="24" t="e">
        <f t="shared" ca="1" si="16"/>
        <v>#VALUE!</v>
      </c>
      <c r="AJ168" s="24"/>
      <c r="AL168" s="25" t="str">
        <f t="shared" si="17"/>
        <v>Definir Estado</v>
      </c>
      <c r="AM168" s="24">
        <f t="shared" ca="1" si="18"/>
        <v>46210</v>
      </c>
      <c r="AN168" s="24">
        <f t="shared" si="19"/>
        <v>0</v>
      </c>
    </row>
    <row r="169" spans="8:40" ht="12">
      <c r="H169" s="19"/>
      <c r="I169" s="19"/>
      <c r="J169" s="19"/>
      <c r="M169" s="19"/>
      <c r="N169" s="19"/>
      <c r="Q169" s="19"/>
      <c r="R169" s="19"/>
      <c r="S169" s="19"/>
      <c r="AF169" s="21" t="str">
        <f t="shared" si="20"/>
        <v>Diligencie la Modalidad de Selección</v>
      </c>
      <c r="AG169" s="23" t="e">
        <f t="shared" si="15"/>
        <v>#VALUE!</v>
      </c>
      <c r="AH169" s="23"/>
      <c r="AI169" s="24" t="e">
        <f t="shared" ca="1" si="16"/>
        <v>#VALUE!</v>
      </c>
      <c r="AJ169" s="24"/>
      <c r="AL169" s="25" t="str">
        <f t="shared" si="17"/>
        <v>Definir Estado</v>
      </c>
      <c r="AM169" s="24">
        <f t="shared" ca="1" si="18"/>
        <v>46210</v>
      </c>
      <c r="AN169" s="24">
        <f t="shared" si="19"/>
        <v>0</v>
      </c>
    </row>
    <row r="170" spans="8:40" ht="12">
      <c r="H170" s="19"/>
      <c r="I170" s="19"/>
      <c r="J170" s="19"/>
      <c r="M170" s="19"/>
      <c r="N170" s="19"/>
      <c r="Q170" s="19"/>
      <c r="R170" s="19"/>
      <c r="S170" s="19"/>
      <c r="AF170" s="21" t="str">
        <f t="shared" si="20"/>
        <v>Diligencie la Modalidad de Selección</v>
      </c>
      <c r="AG170" s="23" t="e">
        <f t="shared" si="15"/>
        <v>#VALUE!</v>
      </c>
      <c r="AH170" s="23"/>
      <c r="AI170" s="24" t="e">
        <f t="shared" ca="1" si="16"/>
        <v>#VALUE!</v>
      </c>
      <c r="AJ170" s="24"/>
      <c r="AL170" s="25" t="str">
        <f t="shared" si="17"/>
        <v>Definir Estado</v>
      </c>
      <c r="AM170" s="24">
        <f t="shared" ca="1" si="18"/>
        <v>46210</v>
      </c>
      <c r="AN170" s="24">
        <f t="shared" si="19"/>
        <v>0</v>
      </c>
    </row>
    <row r="171" spans="8:40" ht="12">
      <c r="H171" s="19"/>
      <c r="I171" s="19"/>
      <c r="J171" s="19"/>
      <c r="M171" s="19"/>
      <c r="N171" s="19"/>
      <c r="Q171" s="19"/>
      <c r="R171" s="19"/>
      <c r="S171" s="19"/>
      <c r="AF171" s="21" t="str">
        <f t="shared" si="20"/>
        <v>Diligencie la Modalidad de Selección</v>
      </c>
      <c r="AG171" s="23" t="e">
        <f t="shared" si="15"/>
        <v>#VALUE!</v>
      </c>
      <c r="AH171" s="23"/>
      <c r="AI171" s="24" t="e">
        <f t="shared" ca="1" si="16"/>
        <v>#VALUE!</v>
      </c>
      <c r="AJ171" s="24"/>
      <c r="AL171" s="25" t="str">
        <f t="shared" si="17"/>
        <v>Definir Estado</v>
      </c>
      <c r="AM171" s="24">
        <f t="shared" ca="1" si="18"/>
        <v>46210</v>
      </c>
      <c r="AN171" s="24">
        <f t="shared" si="19"/>
        <v>0</v>
      </c>
    </row>
    <row r="172" spans="8:40" ht="12">
      <c r="H172" s="19"/>
      <c r="I172" s="19"/>
      <c r="J172" s="19"/>
      <c r="M172" s="19"/>
      <c r="N172" s="19"/>
      <c r="Q172" s="19"/>
      <c r="R172" s="19"/>
      <c r="S172" s="19"/>
      <c r="AF172" s="21" t="str">
        <f t="shared" si="20"/>
        <v>Diligencie la Modalidad de Selección</v>
      </c>
      <c r="AG172" s="23" t="e">
        <f t="shared" si="15"/>
        <v>#VALUE!</v>
      </c>
      <c r="AH172" s="23"/>
      <c r="AI172" s="24" t="e">
        <f t="shared" ca="1" si="16"/>
        <v>#VALUE!</v>
      </c>
      <c r="AJ172" s="24"/>
      <c r="AL172" s="25" t="str">
        <f t="shared" si="17"/>
        <v>Definir Estado</v>
      </c>
      <c r="AM172" s="24">
        <f t="shared" ca="1" si="18"/>
        <v>46210</v>
      </c>
      <c r="AN172" s="24">
        <f t="shared" si="19"/>
        <v>0</v>
      </c>
    </row>
    <row r="173" spans="8:40" ht="12">
      <c r="H173" s="19"/>
      <c r="I173" s="19"/>
      <c r="J173" s="19"/>
      <c r="M173" s="19"/>
      <c r="N173" s="19"/>
      <c r="Q173" s="19"/>
      <c r="R173" s="19"/>
      <c r="S173" s="19"/>
      <c r="AF173" s="21" t="str">
        <f t="shared" si="20"/>
        <v>Diligencie la Modalidad de Selección</v>
      </c>
      <c r="AG173" s="23" t="e">
        <f t="shared" si="15"/>
        <v>#VALUE!</v>
      </c>
      <c r="AH173" s="23"/>
      <c r="AI173" s="24" t="e">
        <f t="shared" ca="1" si="16"/>
        <v>#VALUE!</v>
      </c>
      <c r="AJ173" s="24"/>
      <c r="AL173" s="25" t="str">
        <f t="shared" si="17"/>
        <v>Definir Estado</v>
      </c>
      <c r="AM173" s="24">
        <f t="shared" ca="1" si="18"/>
        <v>46210</v>
      </c>
      <c r="AN173" s="24">
        <f t="shared" si="19"/>
        <v>0</v>
      </c>
    </row>
    <row r="174" spans="8:40" ht="12">
      <c r="H174" s="19"/>
      <c r="I174" s="19"/>
      <c r="J174" s="19"/>
      <c r="M174" s="19"/>
      <c r="N174" s="19"/>
      <c r="Q174" s="19"/>
      <c r="R174" s="19"/>
      <c r="S174" s="19"/>
      <c r="AF174" s="21" t="str">
        <f t="shared" si="20"/>
        <v>Diligencie la Modalidad de Selección</v>
      </c>
      <c r="AG174" s="23" t="e">
        <f t="shared" si="15"/>
        <v>#VALUE!</v>
      </c>
      <c r="AH174" s="23"/>
      <c r="AI174" s="24" t="e">
        <f t="shared" ca="1" si="16"/>
        <v>#VALUE!</v>
      </c>
      <c r="AJ174" s="24"/>
      <c r="AL174" s="25" t="str">
        <f t="shared" si="17"/>
        <v>Definir Estado</v>
      </c>
      <c r="AM174" s="24">
        <f t="shared" ca="1" si="18"/>
        <v>46210</v>
      </c>
      <c r="AN174" s="24">
        <f t="shared" si="19"/>
        <v>0</v>
      </c>
    </row>
    <row r="175" spans="8:40" ht="12">
      <c r="H175" s="19"/>
      <c r="I175" s="19"/>
      <c r="J175" s="19"/>
      <c r="M175" s="19"/>
      <c r="N175" s="19"/>
      <c r="Q175" s="19"/>
      <c r="R175" s="19"/>
      <c r="S175" s="19"/>
      <c r="AF175" s="21" t="str">
        <f t="shared" si="20"/>
        <v>Diligencie la Modalidad de Selección</v>
      </c>
      <c r="AG175" s="23" t="e">
        <f t="shared" si="15"/>
        <v>#VALUE!</v>
      </c>
      <c r="AH175" s="23"/>
      <c r="AI175" s="24" t="e">
        <f t="shared" ca="1" si="16"/>
        <v>#VALUE!</v>
      </c>
      <c r="AJ175" s="24"/>
      <c r="AL175" s="25" t="str">
        <f t="shared" si="17"/>
        <v>Definir Estado</v>
      </c>
      <c r="AM175" s="24">
        <f t="shared" ca="1" si="18"/>
        <v>46210</v>
      </c>
      <c r="AN175" s="24">
        <f t="shared" si="19"/>
        <v>0</v>
      </c>
    </row>
    <row r="176" spans="8:40" ht="12">
      <c r="H176" s="19"/>
      <c r="I176" s="19"/>
      <c r="J176" s="19"/>
      <c r="M176" s="19"/>
      <c r="N176" s="19"/>
      <c r="Q176" s="19"/>
      <c r="R176" s="19"/>
      <c r="S176" s="19"/>
      <c r="AF176" s="21" t="str">
        <f t="shared" si="20"/>
        <v>Diligencie la Modalidad de Selección</v>
      </c>
      <c r="AG176" s="23" t="e">
        <f t="shared" si="15"/>
        <v>#VALUE!</v>
      </c>
      <c r="AH176" s="23"/>
      <c r="AI176" s="24" t="e">
        <f t="shared" ca="1" si="16"/>
        <v>#VALUE!</v>
      </c>
      <c r="AJ176" s="24"/>
      <c r="AL176" s="25" t="str">
        <f t="shared" si="17"/>
        <v>Definir Estado</v>
      </c>
      <c r="AM176" s="24">
        <f t="shared" ca="1" si="18"/>
        <v>46210</v>
      </c>
      <c r="AN176" s="24">
        <f t="shared" si="19"/>
        <v>0</v>
      </c>
    </row>
    <row r="177" spans="8:40" ht="12">
      <c r="H177" s="19"/>
      <c r="I177" s="19"/>
      <c r="J177" s="19"/>
      <c r="M177" s="19"/>
      <c r="N177" s="19"/>
      <c r="Q177" s="19"/>
      <c r="R177" s="19"/>
      <c r="S177" s="19"/>
      <c r="AF177" s="21" t="str">
        <f t="shared" si="20"/>
        <v>Diligencie la Modalidad de Selección</v>
      </c>
      <c r="AG177" s="23" t="e">
        <f t="shared" si="15"/>
        <v>#VALUE!</v>
      </c>
      <c r="AH177" s="23"/>
      <c r="AI177" s="24" t="e">
        <f t="shared" ca="1" si="16"/>
        <v>#VALUE!</v>
      </c>
      <c r="AJ177" s="24"/>
      <c r="AL177" s="25" t="str">
        <f t="shared" si="17"/>
        <v>Definir Estado</v>
      </c>
      <c r="AM177" s="24">
        <f t="shared" ca="1" si="18"/>
        <v>46210</v>
      </c>
      <c r="AN177" s="24">
        <f t="shared" si="19"/>
        <v>0</v>
      </c>
    </row>
    <row r="178" spans="8:40" ht="12">
      <c r="H178" s="19"/>
      <c r="I178" s="19"/>
      <c r="J178" s="19"/>
      <c r="M178" s="19"/>
      <c r="N178" s="19"/>
      <c r="Q178" s="19"/>
      <c r="R178" s="19"/>
      <c r="S178" s="19"/>
      <c r="AF178" s="21" t="str">
        <f t="shared" si="20"/>
        <v>Diligencie la Modalidad de Selección</v>
      </c>
      <c r="AG178" s="23" t="e">
        <f t="shared" si="15"/>
        <v>#VALUE!</v>
      </c>
      <c r="AH178" s="23"/>
      <c r="AI178" s="24" t="e">
        <f t="shared" ca="1" si="16"/>
        <v>#VALUE!</v>
      </c>
      <c r="AJ178" s="24"/>
      <c r="AL178" s="25" t="str">
        <f t="shared" si="17"/>
        <v>Definir Estado</v>
      </c>
      <c r="AM178" s="24">
        <f t="shared" ca="1" si="18"/>
        <v>46210</v>
      </c>
      <c r="AN178" s="24">
        <f t="shared" si="19"/>
        <v>0</v>
      </c>
    </row>
    <row r="179" spans="8:40" ht="12">
      <c r="H179" s="19"/>
      <c r="I179" s="19"/>
      <c r="J179" s="19"/>
      <c r="M179" s="19"/>
      <c r="N179" s="19"/>
      <c r="Q179" s="19"/>
      <c r="R179" s="19"/>
      <c r="S179" s="19"/>
      <c r="AF179" s="21" t="str">
        <f t="shared" si="20"/>
        <v>Diligencie la Modalidad de Selección</v>
      </c>
      <c r="AG179" s="23" t="e">
        <f t="shared" si="15"/>
        <v>#VALUE!</v>
      </c>
      <c r="AH179" s="23"/>
      <c r="AI179" s="24" t="e">
        <f t="shared" ca="1" si="16"/>
        <v>#VALUE!</v>
      </c>
      <c r="AJ179" s="24"/>
      <c r="AL179" s="25" t="str">
        <f t="shared" si="17"/>
        <v>Definir Estado</v>
      </c>
      <c r="AM179" s="24">
        <f t="shared" ca="1" si="18"/>
        <v>46210</v>
      </c>
      <c r="AN179" s="24">
        <f t="shared" si="19"/>
        <v>0</v>
      </c>
    </row>
    <row r="180" spans="8:40" ht="12">
      <c r="H180" s="19"/>
      <c r="I180" s="19"/>
      <c r="J180" s="19"/>
      <c r="M180" s="19"/>
      <c r="N180" s="19"/>
      <c r="Q180" s="19"/>
      <c r="R180" s="19"/>
      <c r="S180" s="19"/>
      <c r="AF180" s="21" t="str">
        <f t="shared" si="20"/>
        <v>Diligencie la Modalidad de Selección</v>
      </c>
      <c r="AG180" s="23" t="e">
        <f t="shared" si="15"/>
        <v>#VALUE!</v>
      </c>
      <c r="AH180" s="23"/>
      <c r="AI180" s="24" t="e">
        <f t="shared" ca="1" si="16"/>
        <v>#VALUE!</v>
      </c>
      <c r="AJ180" s="24"/>
      <c r="AL180" s="25" t="str">
        <f t="shared" si="17"/>
        <v>Definir Estado</v>
      </c>
      <c r="AM180" s="24">
        <f t="shared" ca="1" si="18"/>
        <v>46210</v>
      </c>
      <c r="AN180" s="24">
        <f t="shared" si="19"/>
        <v>0</v>
      </c>
    </row>
    <row r="181" spans="8:40" ht="12">
      <c r="H181" s="19"/>
      <c r="I181" s="19"/>
      <c r="J181" s="19"/>
      <c r="M181" s="19"/>
      <c r="N181" s="19"/>
      <c r="Q181" s="19"/>
      <c r="R181" s="19"/>
      <c r="S181" s="19"/>
      <c r="AF181" s="21" t="str">
        <f t="shared" si="20"/>
        <v>Diligencie la Modalidad de Selección</v>
      </c>
      <c r="AG181" s="23" t="e">
        <f t="shared" si="15"/>
        <v>#VALUE!</v>
      </c>
      <c r="AH181" s="23"/>
      <c r="AI181" s="24" t="e">
        <f t="shared" ca="1" si="16"/>
        <v>#VALUE!</v>
      </c>
      <c r="AJ181" s="24"/>
      <c r="AL181" s="25" t="str">
        <f t="shared" si="17"/>
        <v>Definir Estado</v>
      </c>
      <c r="AM181" s="24">
        <f t="shared" ca="1" si="18"/>
        <v>46210</v>
      </c>
      <c r="AN181" s="24">
        <f t="shared" si="19"/>
        <v>0</v>
      </c>
    </row>
    <row r="182" spans="8:40" ht="12">
      <c r="H182" s="19"/>
      <c r="I182" s="19"/>
      <c r="J182" s="19"/>
      <c r="M182" s="19"/>
      <c r="N182" s="19"/>
      <c r="Q182" s="19"/>
      <c r="R182" s="19"/>
      <c r="S182" s="19"/>
      <c r="AF182" s="21" t="str">
        <f t="shared" si="20"/>
        <v>Diligencie la Modalidad de Selección</v>
      </c>
      <c r="AG182" s="23" t="e">
        <f t="shared" si="15"/>
        <v>#VALUE!</v>
      </c>
      <c r="AH182" s="23"/>
      <c r="AI182" s="24" t="e">
        <f t="shared" ca="1" si="16"/>
        <v>#VALUE!</v>
      </c>
      <c r="AJ182" s="24"/>
      <c r="AL182" s="25" t="str">
        <f t="shared" si="17"/>
        <v>Definir Estado</v>
      </c>
      <c r="AM182" s="24">
        <f t="shared" ca="1" si="18"/>
        <v>46210</v>
      </c>
      <c r="AN182" s="24">
        <f t="shared" si="19"/>
        <v>0</v>
      </c>
    </row>
    <row r="183" spans="8:40" ht="12">
      <c r="H183" s="19"/>
      <c r="I183" s="19"/>
      <c r="J183" s="19"/>
      <c r="M183" s="19"/>
      <c r="N183" s="19"/>
      <c r="Q183" s="19"/>
      <c r="R183" s="19"/>
      <c r="S183" s="19"/>
      <c r="AF183" s="21" t="str">
        <f t="shared" si="20"/>
        <v>Diligencie la Modalidad de Selección</v>
      </c>
      <c r="AG183" s="23" t="e">
        <f t="shared" si="15"/>
        <v>#VALUE!</v>
      </c>
      <c r="AH183" s="23"/>
      <c r="AI183" s="24" t="e">
        <f t="shared" ca="1" si="16"/>
        <v>#VALUE!</v>
      </c>
      <c r="AJ183" s="24"/>
      <c r="AL183" s="25" t="str">
        <f t="shared" si="17"/>
        <v>Definir Estado</v>
      </c>
      <c r="AM183" s="24">
        <f t="shared" ca="1" si="18"/>
        <v>46210</v>
      </c>
      <c r="AN183" s="24">
        <f t="shared" si="19"/>
        <v>0</v>
      </c>
    </row>
    <row r="184" spans="8:40" ht="12">
      <c r="H184" s="19"/>
      <c r="I184" s="19"/>
      <c r="J184" s="19"/>
      <c r="M184" s="19"/>
      <c r="N184" s="19"/>
      <c r="Q184" s="19"/>
      <c r="R184" s="19"/>
      <c r="S184" s="19"/>
      <c r="AF184" s="21" t="str">
        <f t="shared" si="20"/>
        <v>Diligencie la Modalidad de Selección</v>
      </c>
      <c r="AG184" s="23" t="e">
        <f t="shared" si="15"/>
        <v>#VALUE!</v>
      </c>
      <c r="AH184" s="23"/>
      <c r="AI184" s="24" t="e">
        <f t="shared" ca="1" si="16"/>
        <v>#VALUE!</v>
      </c>
      <c r="AJ184" s="24"/>
      <c r="AL184" s="25" t="str">
        <f t="shared" si="17"/>
        <v>Definir Estado</v>
      </c>
      <c r="AM184" s="24">
        <f t="shared" ca="1" si="18"/>
        <v>46210</v>
      </c>
      <c r="AN184" s="24">
        <f t="shared" si="19"/>
        <v>0</v>
      </c>
    </row>
    <row r="185" spans="8:40" ht="12">
      <c r="H185" s="19"/>
      <c r="I185" s="19"/>
      <c r="J185" s="19"/>
      <c r="M185" s="19"/>
      <c r="N185" s="19"/>
      <c r="Q185" s="19"/>
      <c r="R185" s="19"/>
      <c r="S185" s="19"/>
      <c r="AF185" s="21" t="str">
        <f t="shared" si="20"/>
        <v>Diligencie la Modalidad de Selección</v>
      </c>
      <c r="AG185" s="23" t="e">
        <f t="shared" si="15"/>
        <v>#VALUE!</v>
      </c>
      <c r="AH185" s="23"/>
      <c r="AI185" s="24" t="e">
        <f t="shared" ca="1" si="16"/>
        <v>#VALUE!</v>
      </c>
      <c r="AJ185" s="24"/>
      <c r="AL185" s="25" t="str">
        <f t="shared" si="17"/>
        <v>Definir Estado</v>
      </c>
      <c r="AM185" s="24">
        <f t="shared" ca="1" si="18"/>
        <v>46210</v>
      </c>
      <c r="AN185" s="24">
        <f t="shared" si="19"/>
        <v>0</v>
      </c>
    </row>
    <row r="186" spans="8:40" ht="12">
      <c r="H186" s="19"/>
      <c r="I186" s="19"/>
      <c r="J186" s="19"/>
      <c r="M186" s="19"/>
      <c r="N186" s="19"/>
      <c r="Q186" s="19"/>
      <c r="R186" s="19"/>
      <c r="S186" s="19"/>
      <c r="AF186" s="21" t="str">
        <f t="shared" si="20"/>
        <v>Diligencie la Modalidad de Selección</v>
      </c>
      <c r="AG186" s="23" t="e">
        <f t="shared" si="15"/>
        <v>#VALUE!</v>
      </c>
      <c r="AH186" s="23"/>
      <c r="AI186" s="24" t="e">
        <f t="shared" ca="1" si="16"/>
        <v>#VALUE!</v>
      </c>
      <c r="AJ186" s="24"/>
      <c r="AL186" s="25" t="str">
        <f t="shared" si="17"/>
        <v>Definir Estado</v>
      </c>
      <c r="AM186" s="24">
        <f t="shared" ca="1" si="18"/>
        <v>46210</v>
      </c>
      <c r="AN186" s="24">
        <f t="shared" si="19"/>
        <v>0</v>
      </c>
    </row>
    <row r="187" spans="8:40" ht="12">
      <c r="H187" s="19"/>
      <c r="I187" s="19"/>
      <c r="J187" s="19"/>
      <c r="M187" s="19"/>
      <c r="N187" s="19"/>
      <c r="Q187" s="19"/>
      <c r="R187" s="19"/>
      <c r="S187" s="19"/>
      <c r="AF187" s="21" t="str">
        <f t="shared" si="20"/>
        <v>Diligencie la Modalidad de Selección</v>
      </c>
      <c r="AG187" s="23" t="e">
        <f t="shared" si="15"/>
        <v>#VALUE!</v>
      </c>
      <c r="AH187" s="23"/>
      <c r="AI187" s="24" t="e">
        <f t="shared" ca="1" si="16"/>
        <v>#VALUE!</v>
      </c>
      <c r="AJ187" s="24"/>
      <c r="AL187" s="25" t="str">
        <f t="shared" si="17"/>
        <v>Definir Estado</v>
      </c>
      <c r="AM187" s="24">
        <f t="shared" ca="1" si="18"/>
        <v>46210</v>
      </c>
      <c r="AN187" s="24">
        <f t="shared" si="19"/>
        <v>0</v>
      </c>
    </row>
    <row r="188" spans="8:40" ht="12">
      <c r="H188" s="19"/>
      <c r="I188" s="19"/>
      <c r="J188" s="19"/>
      <c r="M188" s="19"/>
      <c r="N188" s="19"/>
      <c r="Q188" s="19"/>
      <c r="R188" s="19"/>
      <c r="S188" s="19"/>
      <c r="AF188" s="21" t="str">
        <f t="shared" si="20"/>
        <v>Diligencie la Modalidad de Selección</v>
      </c>
      <c r="AG188" s="23" t="e">
        <f t="shared" si="15"/>
        <v>#VALUE!</v>
      </c>
      <c r="AH188" s="23"/>
      <c r="AI188" s="24" t="e">
        <f t="shared" ca="1" si="16"/>
        <v>#VALUE!</v>
      </c>
      <c r="AJ188" s="24"/>
      <c r="AL188" s="25" t="str">
        <f t="shared" si="17"/>
        <v>Definir Estado</v>
      </c>
      <c r="AM188" s="24">
        <f t="shared" ca="1" si="18"/>
        <v>46210</v>
      </c>
      <c r="AN188" s="24">
        <f t="shared" si="19"/>
        <v>0</v>
      </c>
    </row>
    <row r="189" spans="8:40" ht="12">
      <c r="H189" s="19"/>
      <c r="I189" s="19"/>
      <c r="J189" s="19"/>
      <c r="M189" s="19"/>
      <c r="N189" s="19"/>
      <c r="Q189" s="19"/>
      <c r="R189" s="19"/>
      <c r="S189" s="19"/>
      <c r="AF189" s="21" t="str">
        <f t="shared" si="20"/>
        <v>Diligencie la Modalidad de Selección</v>
      </c>
      <c r="AG189" s="23" t="e">
        <f t="shared" si="15"/>
        <v>#VALUE!</v>
      </c>
      <c r="AH189" s="23"/>
      <c r="AI189" s="24" t="e">
        <f t="shared" ca="1" si="16"/>
        <v>#VALUE!</v>
      </c>
      <c r="AJ189" s="24"/>
      <c r="AL189" s="25" t="str">
        <f t="shared" si="17"/>
        <v>Definir Estado</v>
      </c>
      <c r="AM189" s="24">
        <f t="shared" ca="1" si="18"/>
        <v>46210</v>
      </c>
      <c r="AN189" s="24">
        <f t="shared" si="19"/>
        <v>0</v>
      </c>
    </row>
    <row r="190" spans="8:40" ht="12">
      <c r="H190" s="19"/>
      <c r="I190" s="19"/>
      <c r="J190" s="19"/>
      <c r="M190" s="19"/>
      <c r="N190" s="19"/>
      <c r="Q190" s="19"/>
      <c r="R190" s="19"/>
      <c r="S190" s="19"/>
      <c r="AF190" s="21" t="str">
        <f t="shared" si="20"/>
        <v>Diligencie la Modalidad de Selección</v>
      </c>
      <c r="AG190" s="23" t="e">
        <f t="shared" si="15"/>
        <v>#VALUE!</v>
      </c>
      <c r="AH190" s="23"/>
      <c r="AI190" s="24" t="e">
        <f t="shared" ca="1" si="16"/>
        <v>#VALUE!</v>
      </c>
      <c r="AJ190" s="24"/>
      <c r="AL190" s="25" t="str">
        <f t="shared" si="17"/>
        <v>Definir Estado</v>
      </c>
      <c r="AM190" s="24">
        <f t="shared" ca="1" si="18"/>
        <v>46210</v>
      </c>
      <c r="AN190" s="24">
        <f t="shared" si="19"/>
        <v>0</v>
      </c>
    </row>
    <row r="191" spans="8:40" ht="12">
      <c r="H191" s="19"/>
      <c r="I191" s="19"/>
      <c r="J191" s="19"/>
      <c r="M191" s="19"/>
      <c r="N191" s="19"/>
      <c r="Q191" s="19"/>
      <c r="R191" s="19"/>
      <c r="S191" s="19"/>
      <c r="AF191" s="21" t="str">
        <f t="shared" si="20"/>
        <v>Diligencie la Modalidad de Selección</v>
      </c>
      <c r="AG191" s="23" t="e">
        <f t="shared" si="15"/>
        <v>#VALUE!</v>
      </c>
      <c r="AH191" s="23"/>
      <c r="AI191" s="24" t="e">
        <f t="shared" ca="1" si="16"/>
        <v>#VALUE!</v>
      </c>
      <c r="AJ191" s="24"/>
      <c r="AL191" s="25" t="str">
        <f t="shared" si="17"/>
        <v>Definir Estado</v>
      </c>
      <c r="AM191" s="24">
        <f t="shared" ca="1" si="18"/>
        <v>46210</v>
      </c>
      <c r="AN191" s="24">
        <f t="shared" si="19"/>
        <v>0</v>
      </c>
    </row>
    <row r="192" spans="8:40" ht="12">
      <c r="H192" s="19"/>
      <c r="I192" s="19"/>
      <c r="J192" s="19"/>
      <c r="M192" s="19"/>
      <c r="N192" s="19"/>
      <c r="Q192" s="19"/>
      <c r="R192" s="19"/>
      <c r="S192" s="19"/>
      <c r="AF192" s="21" t="str">
        <f t="shared" si="20"/>
        <v>Diligencie la Modalidad de Selección</v>
      </c>
      <c r="AG192" s="23" t="e">
        <f t="shared" si="15"/>
        <v>#VALUE!</v>
      </c>
      <c r="AH192" s="23"/>
      <c r="AI192" s="24" t="e">
        <f t="shared" ca="1" si="16"/>
        <v>#VALUE!</v>
      </c>
      <c r="AJ192" s="24"/>
      <c r="AL192" s="25" t="str">
        <f t="shared" si="17"/>
        <v>Definir Estado</v>
      </c>
      <c r="AM192" s="24">
        <f t="shared" ca="1" si="18"/>
        <v>46210</v>
      </c>
      <c r="AN192" s="24">
        <f t="shared" si="19"/>
        <v>0</v>
      </c>
    </row>
    <row r="193" spans="8:40" ht="12">
      <c r="H193" s="19"/>
      <c r="I193" s="19"/>
      <c r="J193" s="19"/>
      <c r="M193" s="19"/>
      <c r="N193" s="19"/>
      <c r="Q193" s="19"/>
      <c r="R193" s="19"/>
      <c r="S193" s="19"/>
      <c r="AF193" s="21" t="str">
        <f t="shared" si="20"/>
        <v>Diligencie la Modalidad de Selección</v>
      </c>
      <c r="AG193" s="23" t="e">
        <f t="shared" si="15"/>
        <v>#VALUE!</v>
      </c>
      <c r="AH193" s="23"/>
      <c r="AI193" s="24" t="e">
        <f t="shared" ca="1" si="16"/>
        <v>#VALUE!</v>
      </c>
      <c r="AJ193" s="24"/>
      <c r="AL193" s="25" t="str">
        <f t="shared" si="17"/>
        <v>Definir Estado</v>
      </c>
      <c r="AM193" s="24">
        <f t="shared" ca="1" si="18"/>
        <v>46210</v>
      </c>
      <c r="AN193" s="24">
        <f t="shared" si="19"/>
        <v>0</v>
      </c>
    </row>
    <row r="194" spans="8:40" ht="12">
      <c r="H194" s="19"/>
      <c r="I194" s="19"/>
      <c r="J194" s="19"/>
      <c r="M194" s="19"/>
      <c r="N194" s="19"/>
      <c r="Q194" s="19"/>
      <c r="R194" s="19"/>
      <c r="S194" s="19"/>
      <c r="AF194" s="21" t="str">
        <f t="shared" si="20"/>
        <v>Diligencie la Modalidad de Selección</v>
      </c>
      <c r="AG194" s="23" t="e">
        <f t="shared" ref="AG194:AG257" si="21">L194+AF194</f>
        <v>#VALUE!</v>
      </c>
      <c r="AH194" s="23"/>
      <c r="AI194" s="24" t="e">
        <f t="shared" ref="AI194:AI257" ca="1" si="22">IF(AH194="",_xlfn.DAYS(AG194,TODAY()),_xlfn.DAYS(AH194,TODAY()))</f>
        <v>#VALUE!</v>
      </c>
      <c r="AJ194" s="24"/>
      <c r="AL194" s="25" t="str">
        <f t="shared" ref="AL194:AL262" si="23">IF(AJ194&lt;&gt;0,AJ194,IF(AD194="0",AE194,IF(AD194&lt;&gt;"",$AD$1,IF(AC194&lt;&gt;"",$AC$1,IF(AB194&lt;&gt;"",$AB$1,IF(AA194&lt;&gt;"",$AA$1,IF(Z194&lt;&gt;"",$Z$1,IF(Y194&lt;&gt;"",$Y$1,IF(X194&lt;&gt;"",$X$1,IF(W194&lt;&gt;"",$W$1,IF(V194&lt;&gt;"",$V$1,IF(U194&lt;&gt;"",$U$1,IF(T194&lt;&gt;"",$T$1,IF(I194&lt;&gt;"",$I$1,IF(H194="CANCELADO","CANCELADO",IF(H194&lt;&gt;"",$H$1,"Definir Estado"))))))))))))))))</f>
        <v>Definir Estado</v>
      </c>
      <c r="AM194" s="24">
        <f t="shared" ref="AM194:AM262" ca="1" si="24">TODAY()-L194+1</f>
        <v>46210</v>
      </c>
      <c r="AN194" s="24">
        <f t="shared" ref="AN194:AN262" si="25">AK194-L194</f>
        <v>0</v>
      </c>
    </row>
    <row r="195" spans="8:40" ht="12">
      <c r="H195" s="19"/>
      <c r="I195" s="19"/>
      <c r="J195" s="19"/>
      <c r="M195" s="19"/>
      <c r="N195" s="19"/>
      <c r="Q195" s="19"/>
      <c r="R195" s="19"/>
      <c r="S195" s="19"/>
      <c r="AF195" s="21" t="str">
        <f t="shared" si="20"/>
        <v>Diligencie la Modalidad de Selección</v>
      </c>
      <c r="AG195" s="23" t="e">
        <f t="shared" si="21"/>
        <v>#VALUE!</v>
      </c>
      <c r="AH195" s="23"/>
      <c r="AI195" s="24" t="e">
        <f t="shared" ca="1" si="22"/>
        <v>#VALUE!</v>
      </c>
      <c r="AJ195" s="24"/>
      <c r="AL195" s="25" t="str">
        <f t="shared" si="23"/>
        <v>Definir Estado</v>
      </c>
      <c r="AM195" s="24">
        <f t="shared" ca="1" si="24"/>
        <v>46210</v>
      </c>
      <c r="AN195" s="24">
        <f t="shared" si="25"/>
        <v>0</v>
      </c>
    </row>
    <row r="196" spans="8:40" ht="12">
      <c r="H196" s="19"/>
      <c r="I196" s="19"/>
      <c r="J196" s="19"/>
      <c r="M196" s="19"/>
      <c r="N196" s="19"/>
      <c r="Q196" s="19"/>
      <c r="R196" s="19"/>
      <c r="S196" s="19"/>
      <c r="AF196" s="21" t="str">
        <f t="shared" ref="AF196:AF262" si="26">IF(F196="Licitación Pública",90,IF(F196="Concurso de Méritos",50,IF(F196="Selec. Abreviada Menor Cuantía",60,IF(F196="Selec. Abreviada Subasta Inversa",50,IF(F196="Selec. Abreviada Acuerdo Marco de Precios",20,IF(F196="Selec. Abreviada Bolsa de Productos",27,IF(F196="Decreto 092/2017 - Competitivo",25,IF(F196="Mínima Cuantía",20,IF(F196="Mínima Cuantía - Grandes Superficies",20,"Diligencie la Modalidad de Selección")))))))))</f>
        <v>Diligencie la Modalidad de Selección</v>
      </c>
      <c r="AG196" s="23" t="e">
        <f t="shared" si="21"/>
        <v>#VALUE!</v>
      </c>
      <c r="AH196" s="23"/>
      <c r="AI196" s="24" t="e">
        <f t="shared" ca="1" si="22"/>
        <v>#VALUE!</v>
      </c>
      <c r="AJ196" s="24"/>
      <c r="AL196" s="25" t="str">
        <f t="shared" si="23"/>
        <v>Definir Estado</v>
      </c>
      <c r="AM196" s="24">
        <f t="shared" ca="1" si="24"/>
        <v>46210</v>
      </c>
      <c r="AN196" s="24">
        <f t="shared" si="25"/>
        <v>0</v>
      </c>
    </row>
    <row r="197" spans="8:40" ht="12">
      <c r="H197" s="19"/>
      <c r="I197" s="19"/>
      <c r="J197" s="19"/>
      <c r="M197" s="19"/>
      <c r="N197" s="19"/>
      <c r="Q197" s="19"/>
      <c r="R197" s="19"/>
      <c r="S197" s="19"/>
      <c r="AF197" s="21" t="str">
        <f t="shared" si="26"/>
        <v>Diligencie la Modalidad de Selección</v>
      </c>
      <c r="AG197" s="23" t="e">
        <f t="shared" si="21"/>
        <v>#VALUE!</v>
      </c>
      <c r="AH197" s="23"/>
      <c r="AI197" s="24" t="e">
        <f t="shared" ca="1" si="22"/>
        <v>#VALUE!</v>
      </c>
      <c r="AJ197" s="24"/>
      <c r="AL197" s="25" t="str">
        <f t="shared" si="23"/>
        <v>Definir Estado</v>
      </c>
      <c r="AM197" s="24">
        <f t="shared" ca="1" si="24"/>
        <v>46210</v>
      </c>
      <c r="AN197" s="24">
        <f t="shared" si="25"/>
        <v>0</v>
      </c>
    </row>
    <row r="198" spans="8:40" ht="12">
      <c r="H198" s="19"/>
      <c r="I198" s="19"/>
      <c r="J198" s="19"/>
      <c r="M198" s="19"/>
      <c r="N198" s="19"/>
      <c r="Q198" s="19"/>
      <c r="R198" s="19"/>
      <c r="S198" s="19"/>
      <c r="AF198" s="21" t="str">
        <f t="shared" si="26"/>
        <v>Diligencie la Modalidad de Selección</v>
      </c>
      <c r="AG198" s="23" t="e">
        <f t="shared" si="21"/>
        <v>#VALUE!</v>
      </c>
      <c r="AH198" s="23"/>
      <c r="AI198" s="24" t="e">
        <f t="shared" ca="1" si="22"/>
        <v>#VALUE!</v>
      </c>
      <c r="AJ198" s="24"/>
      <c r="AL198" s="25" t="str">
        <f t="shared" si="23"/>
        <v>Definir Estado</v>
      </c>
      <c r="AM198" s="24">
        <f t="shared" ca="1" si="24"/>
        <v>46210</v>
      </c>
      <c r="AN198" s="24">
        <f t="shared" si="25"/>
        <v>0</v>
      </c>
    </row>
    <row r="199" spans="8:40" ht="12">
      <c r="H199" s="19"/>
      <c r="I199" s="19"/>
      <c r="J199" s="19"/>
      <c r="M199" s="19"/>
      <c r="N199" s="19"/>
      <c r="Q199" s="19"/>
      <c r="R199" s="19"/>
      <c r="S199" s="19"/>
      <c r="AF199" s="21" t="str">
        <f t="shared" si="26"/>
        <v>Diligencie la Modalidad de Selección</v>
      </c>
      <c r="AG199" s="23" t="e">
        <f t="shared" si="21"/>
        <v>#VALUE!</v>
      </c>
      <c r="AH199" s="23"/>
      <c r="AI199" s="24" t="e">
        <f t="shared" ca="1" si="22"/>
        <v>#VALUE!</v>
      </c>
      <c r="AJ199" s="24"/>
      <c r="AL199" s="25" t="str">
        <f t="shared" si="23"/>
        <v>Definir Estado</v>
      </c>
      <c r="AM199" s="24">
        <f t="shared" ca="1" si="24"/>
        <v>46210</v>
      </c>
      <c r="AN199" s="24">
        <f t="shared" si="25"/>
        <v>0</v>
      </c>
    </row>
    <row r="200" spans="8:40" ht="12">
      <c r="H200" s="19"/>
      <c r="I200" s="19"/>
      <c r="J200" s="19"/>
      <c r="M200" s="19"/>
      <c r="N200" s="19"/>
      <c r="Q200" s="19"/>
      <c r="R200" s="19"/>
      <c r="S200" s="19"/>
      <c r="AF200" s="21" t="str">
        <f t="shared" si="26"/>
        <v>Diligencie la Modalidad de Selección</v>
      </c>
      <c r="AG200" s="23" t="e">
        <f t="shared" si="21"/>
        <v>#VALUE!</v>
      </c>
      <c r="AH200" s="23"/>
      <c r="AI200" s="24" t="e">
        <f t="shared" ca="1" si="22"/>
        <v>#VALUE!</v>
      </c>
      <c r="AJ200" s="24"/>
      <c r="AL200" s="25" t="str">
        <f t="shared" si="23"/>
        <v>Definir Estado</v>
      </c>
      <c r="AM200" s="24">
        <f t="shared" ca="1" si="24"/>
        <v>46210</v>
      </c>
      <c r="AN200" s="24">
        <f t="shared" si="25"/>
        <v>0</v>
      </c>
    </row>
    <row r="201" spans="8:40" ht="12">
      <c r="H201" s="19"/>
      <c r="I201" s="19"/>
      <c r="J201" s="19"/>
      <c r="M201" s="19"/>
      <c r="N201" s="19"/>
      <c r="Q201" s="19"/>
      <c r="R201" s="19"/>
      <c r="S201" s="19"/>
      <c r="AF201" s="21" t="str">
        <f t="shared" si="26"/>
        <v>Diligencie la Modalidad de Selección</v>
      </c>
      <c r="AG201" s="23" t="e">
        <f t="shared" si="21"/>
        <v>#VALUE!</v>
      </c>
      <c r="AH201" s="23"/>
      <c r="AI201" s="24" t="e">
        <f t="shared" ca="1" si="22"/>
        <v>#VALUE!</v>
      </c>
      <c r="AJ201" s="24"/>
      <c r="AL201" s="25" t="str">
        <f t="shared" si="23"/>
        <v>Definir Estado</v>
      </c>
      <c r="AM201" s="24">
        <f t="shared" ca="1" si="24"/>
        <v>46210</v>
      </c>
      <c r="AN201" s="24">
        <f t="shared" si="25"/>
        <v>0</v>
      </c>
    </row>
    <row r="202" spans="8:40" ht="12">
      <c r="H202" s="19"/>
      <c r="I202" s="19"/>
      <c r="J202" s="19"/>
      <c r="M202" s="19"/>
      <c r="N202" s="19"/>
      <c r="Q202" s="19"/>
      <c r="R202" s="19"/>
      <c r="S202" s="19"/>
      <c r="AF202" s="21" t="str">
        <f t="shared" si="26"/>
        <v>Diligencie la Modalidad de Selección</v>
      </c>
      <c r="AG202" s="23" t="e">
        <f t="shared" si="21"/>
        <v>#VALUE!</v>
      </c>
      <c r="AH202" s="23"/>
      <c r="AI202" s="24" t="e">
        <f t="shared" ca="1" si="22"/>
        <v>#VALUE!</v>
      </c>
      <c r="AJ202" s="24"/>
      <c r="AL202" s="25" t="str">
        <f t="shared" si="23"/>
        <v>Definir Estado</v>
      </c>
      <c r="AM202" s="24">
        <f t="shared" ca="1" si="24"/>
        <v>46210</v>
      </c>
      <c r="AN202" s="24">
        <f t="shared" si="25"/>
        <v>0</v>
      </c>
    </row>
    <row r="203" spans="8:40" ht="12">
      <c r="H203" s="19"/>
      <c r="I203" s="19"/>
      <c r="J203" s="19"/>
      <c r="M203" s="19"/>
      <c r="N203" s="19"/>
      <c r="Q203" s="19"/>
      <c r="R203" s="19"/>
      <c r="S203" s="19"/>
      <c r="AF203" s="21" t="str">
        <f t="shared" si="26"/>
        <v>Diligencie la Modalidad de Selección</v>
      </c>
      <c r="AG203" s="23" t="e">
        <f t="shared" si="21"/>
        <v>#VALUE!</v>
      </c>
      <c r="AH203" s="23"/>
      <c r="AI203" s="24" t="e">
        <f t="shared" ca="1" si="22"/>
        <v>#VALUE!</v>
      </c>
      <c r="AJ203" s="24"/>
      <c r="AL203" s="25" t="str">
        <f t="shared" si="23"/>
        <v>Definir Estado</v>
      </c>
      <c r="AM203" s="24">
        <f t="shared" ca="1" si="24"/>
        <v>46210</v>
      </c>
      <c r="AN203" s="24">
        <f t="shared" si="25"/>
        <v>0</v>
      </c>
    </row>
    <row r="204" spans="8:40" ht="12">
      <c r="H204" s="19"/>
      <c r="I204" s="19"/>
      <c r="J204" s="19"/>
      <c r="M204" s="19"/>
      <c r="N204" s="19"/>
      <c r="Q204" s="19"/>
      <c r="R204" s="19"/>
      <c r="S204" s="19"/>
      <c r="AF204" s="21" t="str">
        <f t="shared" si="26"/>
        <v>Diligencie la Modalidad de Selección</v>
      </c>
      <c r="AG204" s="23" t="e">
        <f t="shared" si="21"/>
        <v>#VALUE!</v>
      </c>
      <c r="AH204" s="23"/>
      <c r="AI204" s="24" t="e">
        <f t="shared" ca="1" si="22"/>
        <v>#VALUE!</v>
      </c>
      <c r="AJ204" s="24"/>
      <c r="AL204" s="25" t="str">
        <f t="shared" si="23"/>
        <v>Definir Estado</v>
      </c>
      <c r="AM204" s="24">
        <f t="shared" ca="1" si="24"/>
        <v>46210</v>
      </c>
      <c r="AN204" s="24">
        <f t="shared" si="25"/>
        <v>0</v>
      </c>
    </row>
    <row r="205" spans="8:40" ht="12">
      <c r="H205" s="19"/>
      <c r="I205" s="19"/>
      <c r="J205" s="19"/>
      <c r="M205" s="19"/>
      <c r="N205" s="19"/>
      <c r="Q205" s="19"/>
      <c r="R205" s="19"/>
      <c r="S205" s="19"/>
      <c r="AF205" s="21" t="str">
        <f t="shared" si="26"/>
        <v>Diligencie la Modalidad de Selección</v>
      </c>
      <c r="AG205" s="23" t="e">
        <f t="shared" si="21"/>
        <v>#VALUE!</v>
      </c>
      <c r="AH205" s="23"/>
      <c r="AI205" s="24" t="e">
        <f t="shared" ca="1" si="22"/>
        <v>#VALUE!</v>
      </c>
      <c r="AJ205" s="24"/>
      <c r="AL205" s="25" t="str">
        <f t="shared" si="23"/>
        <v>Definir Estado</v>
      </c>
      <c r="AM205" s="24">
        <f t="shared" ca="1" si="24"/>
        <v>46210</v>
      </c>
      <c r="AN205" s="24">
        <f t="shared" si="25"/>
        <v>0</v>
      </c>
    </row>
    <row r="206" spans="8:40" ht="12">
      <c r="H206" s="19"/>
      <c r="I206" s="19"/>
      <c r="J206" s="19"/>
      <c r="M206" s="19"/>
      <c r="N206" s="19"/>
      <c r="Q206" s="19"/>
      <c r="R206" s="19"/>
      <c r="S206" s="19"/>
      <c r="AF206" s="21" t="str">
        <f t="shared" si="26"/>
        <v>Diligencie la Modalidad de Selección</v>
      </c>
      <c r="AG206" s="23" t="e">
        <f t="shared" si="21"/>
        <v>#VALUE!</v>
      </c>
      <c r="AH206" s="23"/>
      <c r="AI206" s="24" t="e">
        <f t="shared" ca="1" si="22"/>
        <v>#VALUE!</v>
      </c>
      <c r="AJ206" s="24"/>
      <c r="AL206" s="25" t="str">
        <f t="shared" si="23"/>
        <v>Definir Estado</v>
      </c>
      <c r="AM206" s="24">
        <f t="shared" ca="1" si="24"/>
        <v>46210</v>
      </c>
      <c r="AN206" s="24">
        <f t="shared" si="25"/>
        <v>0</v>
      </c>
    </row>
    <row r="207" spans="8:40" ht="12">
      <c r="H207" s="19"/>
      <c r="I207" s="19"/>
      <c r="J207" s="19"/>
      <c r="M207" s="19"/>
      <c r="N207" s="19"/>
      <c r="Q207" s="19"/>
      <c r="R207" s="19"/>
      <c r="S207" s="19"/>
      <c r="AF207" s="21" t="str">
        <f t="shared" si="26"/>
        <v>Diligencie la Modalidad de Selección</v>
      </c>
      <c r="AG207" s="23" t="e">
        <f t="shared" si="21"/>
        <v>#VALUE!</v>
      </c>
      <c r="AH207" s="23"/>
      <c r="AI207" s="24" t="e">
        <f t="shared" ca="1" si="22"/>
        <v>#VALUE!</v>
      </c>
      <c r="AJ207" s="24"/>
      <c r="AL207" s="25" t="str">
        <f t="shared" si="23"/>
        <v>Definir Estado</v>
      </c>
      <c r="AM207" s="24">
        <f t="shared" ca="1" si="24"/>
        <v>46210</v>
      </c>
      <c r="AN207" s="24">
        <f t="shared" si="25"/>
        <v>0</v>
      </c>
    </row>
    <row r="208" spans="8:40" ht="12">
      <c r="H208" s="19"/>
      <c r="I208" s="19"/>
      <c r="J208" s="19"/>
      <c r="M208" s="19"/>
      <c r="N208" s="19"/>
      <c r="Q208" s="19"/>
      <c r="R208" s="19"/>
      <c r="S208" s="19"/>
      <c r="AF208" s="21" t="str">
        <f t="shared" si="26"/>
        <v>Diligencie la Modalidad de Selección</v>
      </c>
      <c r="AG208" s="23" t="e">
        <f t="shared" si="21"/>
        <v>#VALUE!</v>
      </c>
      <c r="AH208" s="23"/>
      <c r="AI208" s="24" t="e">
        <f t="shared" ca="1" si="22"/>
        <v>#VALUE!</v>
      </c>
      <c r="AJ208" s="24"/>
      <c r="AL208" s="25" t="str">
        <f t="shared" si="23"/>
        <v>Definir Estado</v>
      </c>
      <c r="AM208" s="24">
        <f t="shared" ca="1" si="24"/>
        <v>46210</v>
      </c>
      <c r="AN208" s="24">
        <f t="shared" si="25"/>
        <v>0</v>
      </c>
    </row>
    <row r="209" spans="8:40" ht="12">
      <c r="H209" s="19"/>
      <c r="I209" s="19"/>
      <c r="J209" s="19"/>
      <c r="M209" s="19"/>
      <c r="N209" s="19"/>
      <c r="Q209" s="19"/>
      <c r="R209" s="19"/>
      <c r="S209" s="19"/>
      <c r="AF209" s="21" t="str">
        <f t="shared" si="26"/>
        <v>Diligencie la Modalidad de Selección</v>
      </c>
      <c r="AG209" s="23" t="e">
        <f t="shared" si="21"/>
        <v>#VALUE!</v>
      </c>
      <c r="AH209" s="23"/>
      <c r="AI209" s="24" t="e">
        <f t="shared" ca="1" si="22"/>
        <v>#VALUE!</v>
      </c>
      <c r="AJ209" s="24"/>
      <c r="AL209" s="25" t="str">
        <f t="shared" si="23"/>
        <v>Definir Estado</v>
      </c>
      <c r="AM209" s="24">
        <f t="shared" ca="1" si="24"/>
        <v>46210</v>
      </c>
      <c r="AN209" s="24">
        <f t="shared" si="25"/>
        <v>0</v>
      </c>
    </row>
    <row r="210" spans="8:40" ht="12">
      <c r="H210" s="19"/>
      <c r="I210" s="19"/>
      <c r="J210" s="19"/>
      <c r="M210" s="19"/>
      <c r="N210" s="19"/>
      <c r="Q210" s="19"/>
      <c r="R210" s="19"/>
      <c r="S210" s="19"/>
      <c r="AF210" s="21" t="str">
        <f t="shared" si="26"/>
        <v>Diligencie la Modalidad de Selección</v>
      </c>
      <c r="AG210" s="23" t="e">
        <f t="shared" si="21"/>
        <v>#VALUE!</v>
      </c>
      <c r="AH210" s="23"/>
      <c r="AI210" s="24" t="e">
        <f t="shared" ca="1" si="22"/>
        <v>#VALUE!</v>
      </c>
      <c r="AJ210" s="24"/>
      <c r="AL210" s="25" t="str">
        <f t="shared" si="23"/>
        <v>Definir Estado</v>
      </c>
      <c r="AM210" s="24">
        <f t="shared" ca="1" si="24"/>
        <v>46210</v>
      </c>
      <c r="AN210" s="24">
        <f t="shared" si="25"/>
        <v>0</v>
      </c>
    </row>
    <row r="211" spans="8:40" ht="12">
      <c r="H211" s="19"/>
      <c r="I211" s="19"/>
      <c r="J211" s="19"/>
      <c r="M211" s="19"/>
      <c r="N211" s="19"/>
      <c r="Q211" s="19"/>
      <c r="R211" s="19"/>
      <c r="S211" s="19"/>
      <c r="AF211" s="21" t="str">
        <f t="shared" si="26"/>
        <v>Diligencie la Modalidad de Selección</v>
      </c>
      <c r="AG211" s="23" t="e">
        <f t="shared" si="21"/>
        <v>#VALUE!</v>
      </c>
      <c r="AH211" s="23"/>
      <c r="AI211" s="24" t="e">
        <f t="shared" ca="1" si="22"/>
        <v>#VALUE!</v>
      </c>
      <c r="AJ211" s="24"/>
      <c r="AL211" s="25" t="str">
        <f t="shared" si="23"/>
        <v>Definir Estado</v>
      </c>
      <c r="AM211" s="24">
        <f t="shared" ca="1" si="24"/>
        <v>46210</v>
      </c>
      <c r="AN211" s="24">
        <f t="shared" si="25"/>
        <v>0</v>
      </c>
    </row>
    <row r="212" spans="8:40" ht="12">
      <c r="H212" s="19"/>
      <c r="I212" s="19"/>
      <c r="J212" s="19"/>
      <c r="M212" s="19"/>
      <c r="N212" s="19"/>
      <c r="Q212" s="19"/>
      <c r="R212" s="19"/>
      <c r="S212" s="19"/>
      <c r="AF212" s="21" t="str">
        <f t="shared" si="26"/>
        <v>Diligencie la Modalidad de Selección</v>
      </c>
      <c r="AG212" s="23" t="e">
        <f t="shared" si="21"/>
        <v>#VALUE!</v>
      </c>
      <c r="AH212" s="23"/>
      <c r="AI212" s="24" t="e">
        <f t="shared" ca="1" si="22"/>
        <v>#VALUE!</v>
      </c>
      <c r="AJ212" s="24"/>
      <c r="AL212" s="25" t="str">
        <f t="shared" si="23"/>
        <v>Definir Estado</v>
      </c>
      <c r="AM212" s="24">
        <f t="shared" ca="1" si="24"/>
        <v>46210</v>
      </c>
      <c r="AN212" s="24">
        <f t="shared" si="25"/>
        <v>0</v>
      </c>
    </row>
    <row r="213" spans="8:40" ht="12">
      <c r="H213" s="19"/>
      <c r="I213" s="19"/>
      <c r="J213" s="19"/>
      <c r="M213" s="19"/>
      <c r="N213" s="19"/>
      <c r="Q213" s="19"/>
      <c r="R213" s="19"/>
      <c r="S213" s="19"/>
      <c r="AF213" s="21" t="str">
        <f t="shared" si="26"/>
        <v>Diligencie la Modalidad de Selección</v>
      </c>
      <c r="AG213" s="23" t="e">
        <f t="shared" si="21"/>
        <v>#VALUE!</v>
      </c>
      <c r="AH213" s="23"/>
      <c r="AI213" s="24" t="e">
        <f t="shared" ca="1" si="22"/>
        <v>#VALUE!</v>
      </c>
      <c r="AJ213" s="24"/>
      <c r="AL213" s="25" t="str">
        <f t="shared" si="23"/>
        <v>Definir Estado</v>
      </c>
      <c r="AM213" s="24">
        <f t="shared" ca="1" si="24"/>
        <v>46210</v>
      </c>
      <c r="AN213" s="24">
        <f t="shared" si="25"/>
        <v>0</v>
      </c>
    </row>
    <row r="214" spans="8:40" ht="12">
      <c r="H214" s="19"/>
      <c r="I214" s="19"/>
      <c r="J214" s="19"/>
      <c r="M214" s="19"/>
      <c r="N214" s="19"/>
      <c r="Q214" s="19"/>
      <c r="R214" s="19"/>
      <c r="S214" s="19"/>
      <c r="AF214" s="21" t="str">
        <f t="shared" si="26"/>
        <v>Diligencie la Modalidad de Selección</v>
      </c>
      <c r="AG214" s="23" t="e">
        <f t="shared" si="21"/>
        <v>#VALUE!</v>
      </c>
      <c r="AH214" s="23"/>
      <c r="AI214" s="24" t="e">
        <f t="shared" ca="1" si="22"/>
        <v>#VALUE!</v>
      </c>
      <c r="AJ214" s="24"/>
      <c r="AL214" s="25" t="str">
        <f t="shared" si="23"/>
        <v>Definir Estado</v>
      </c>
      <c r="AM214" s="24">
        <f t="shared" ca="1" si="24"/>
        <v>46210</v>
      </c>
      <c r="AN214" s="24">
        <f t="shared" si="25"/>
        <v>0</v>
      </c>
    </row>
    <row r="215" spans="8:40" ht="12">
      <c r="H215" s="19"/>
      <c r="I215" s="19"/>
      <c r="J215" s="19"/>
      <c r="M215" s="19"/>
      <c r="N215" s="19"/>
      <c r="Q215" s="19"/>
      <c r="R215" s="19"/>
      <c r="S215" s="19"/>
      <c r="AF215" s="21" t="str">
        <f t="shared" si="26"/>
        <v>Diligencie la Modalidad de Selección</v>
      </c>
      <c r="AG215" s="23" t="e">
        <f t="shared" si="21"/>
        <v>#VALUE!</v>
      </c>
      <c r="AH215" s="23"/>
      <c r="AI215" s="24" t="e">
        <f t="shared" ca="1" si="22"/>
        <v>#VALUE!</v>
      </c>
      <c r="AJ215" s="24"/>
      <c r="AL215" s="25" t="str">
        <f t="shared" si="23"/>
        <v>Definir Estado</v>
      </c>
      <c r="AM215" s="24">
        <f t="shared" ca="1" si="24"/>
        <v>46210</v>
      </c>
      <c r="AN215" s="24">
        <f t="shared" si="25"/>
        <v>0</v>
      </c>
    </row>
    <row r="216" spans="8:40" ht="12">
      <c r="H216" s="19"/>
      <c r="I216" s="19"/>
      <c r="J216" s="19"/>
      <c r="M216" s="19"/>
      <c r="N216" s="19"/>
      <c r="Q216" s="19"/>
      <c r="R216" s="19"/>
      <c r="S216" s="19"/>
      <c r="AF216" s="21" t="str">
        <f t="shared" si="26"/>
        <v>Diligencie la Modalidad de Selección</v>
      </c>
      <c r="AG216" s="23" t="e">
        <f t="shared" si="21"/>
        <v>#VALUE!</v>
      </c>
      <c r="AH216" s="23"/>
      <c r="AI216" s="24" t="e">
        <f t="shared" ca="1" si="22"/>
        <v>#VALUE!</v>
      </c>
      <c r="AJ216" s="24"/>
      <c r="AL216" s="25" t="str">
        <f t="shared" si="23"/>
        <v>Definir Estado</v>
      </c>
      <c r="AM216" s="24">
        <f t="shared" ca="1" si="24"/>
        <v>46210</v>
      </c>
      <c r="AN216" s="24">
        <f t="shared" si="25"/>
        <v>0</v>
      </c>
    </row>
    <row r="217" spans="8:40" ht="12">
      <c r="H217" s="19"/>
      <c r="I217" s="19"/>
      <c r="J217" s="19"/>
      <c r="M217" s="19"/>
      <c r="N217" s="19"/>
      <c r="Q217" s="19"/>
      <c r="R217" s="19"/>
      <c r="S217" s="19"/>
      <c r="AF217" s="21" t="str">
        <f t="shared" si="26"/>
        <v>Diligencie la Modalidad de Selección</v>
      </c>
      <c r="AG217" s="23" t="e">
        <f t="shared" si="21"/>
        <v>#VALUE!</v>
      </c>
      <c r="AH217" s="23"/>
      <c r="AI217" s="24" t="e">
        <f t="shared" ca="1" si="22"/>
        <v>#VALUE!</v>
      </c>
      <c r="AJ217" s="24"/>
      <c r="AL217" s="25" t="str">
        <f t="shared" si="23"/>
        <v>Definir Estado</v>
      </c>
      <c r="AM217" s="24">
        <f t="shared" ca="1" si="24"/>
        <v>46210</v>
      </c>
      <c r="AN217" s="24">
        <f t="shared" si="25"/>
        <v>0</v>
      </c>
    </row>
    <row r="218" spans="8:40" ht="12">
      <c r="H218" s="19"/>
      <c r="I218" s="19"/>
      <c r="J218" s="19"/>
      <c r="M218" s="19"/>
      <c r="N218" s="19"/>
      <c r="Q218" s="19"/>
      <c r="R218" s="19"/>
      <c r="S218" s="19"/>
      <c r="AF218" s="21" t="str">
        <f t="shared" si="26"/>
        <v>Diligencie la Modalidad de Selección</v>
      </c>
      <c r="AG218" s="23" t="e">
        <f t="shared" si="21"/>
        <v>#VALUE!</v>
      </c>
      <c r="AH218" s="23"/>
      <c r="AI218" s="24" t="e">
        <f t="shared" ca="1" si="22"/>
        <v>#VALUE!</v>
      </c>
      <c r="AJ218" s="24"/>
      <c r="AL218" s="25" t="str">
        <f t="shared" si="23"/>
        <v>Definir Estado</v>
      </c>
      <c r="AM218" s="24">
        <f t="shared" ca="1" si="24"/>
        <v>46210</v>
      </c>
      <c r="AN218" s="24">
        <f t="shared" si="25"/>
        <v>0</v>
      </c>
    </row>
    <row r="219" spans="8:40" ht="12">
      <c r="H219" s="19"/>
      <c r="I219" s="19"/>
      <c r="J219" s="19"/>
      <c r="M219" s="19"/>
      <c r="N219" s="19"/>
      <c r="Q219" s="19"/>
      <c r="R219" s="19"/>
      <c r="S219" s="19"/>
      <c r="AF219" s="21" t="str">
        <f t="shared" si="26"/>
        <v>Diligencie la Modalidad de Selección</v>
      </c>
      <c r="AG219" s="23" t="e">
        <f t="shared" si="21"/>
        <v>#VALUE!</v>
      </c>
      <c r="AH219" s="23"/>
      <c r="AI219" s="24" t="e">
        <f t="shared" ca="1" si="22"/>
        <v>#VALUE!</v>
      </c>
      <c r="AJ219" s="24"/>
      <c r="AL219" s="25" t="str">
        <f t="shared" si="23"/>
        <v>Definir Estado</v>
      </c>
      <c r="AM219" s="24">
        <f t="shared" ca="1" si="24"/>
        <v>46210</v>
      </c>
      <c r="AN219" s="24">
        <f t="shared" si="25"/>
        <v>0</v>
      </c>
    </row>
    <row r="220" spans="8:40" ht="12">
      <c r="H220" s="19"/>
      <c r="I220" s="19"/>
      <c r="J220" s="19"/>
      <c r="M220" s="19"/>
      <c r="N220" s="19"/>
      <c r="Q220" s="19"/>
      <c r="R220" s="19"/>
      <c r="S220" s="19"/>
      <c r="AF220" s="21" t="str">
        <f t="shared" si="26"/>
        <v>Diligencie la Modalidad de Selección</v>
      </c>
      <c r="AG220" s="23" t="e">
        <f t="shared" si="21"/>
        <v>#VALUE!</v>
      </c>
      <c r="AH220" s="23"/>
      <c r="AI220" s="24" t="e">
        <f t="shared" ca="1" si="22"/>
        <v>#VALUE!</v>
      </c>
      <c r="AJ220" s="24"/>
      <c r="AL220" s="25" t="str">
        <f t="shared" si="23"/>
        <v>Definir Estado</v>
      </c>
      <c r="AM220" s="24">
        <f t="shared" ca="1" si="24"/>
        <v>46210</v>
      </c>
      <c r="AN220" s="24">
        <f t="shared" si="25"/>
        <v>0</v>
      </c>
    </row>
    <row r="221" spans="8:40" ht="12">
      <c r="H221" s="19"/>
      <c r="I221" s="19"/>
      <c r="J221" s="19"/>
      <c r="M221" s="19"/>
      <c r="N221" s="19"/>
      <c r="Q221" s="19"/>
      <c r="R221" s="19"/>
      <c r="S221" s="19"/>
      <c r="AF221" s="21" t="str">
        <f t="shared" si="26"/>
        <v>Diligencie la Modalidad de Selección</v>
      </c>
      <c r="AG221" s="23" t="e">
        <f t="shared" si="21"/>
        <v>#VALUE!</v>
      </c>
      <c r="AH221" s="23"/>
      <c r="AI221" s="24" t="e">
        <f t="shared" ca="1" si="22"/>
        <v>#VALUE!</v>
      </c>
      <c r="AJ221" s="24"/>
      <c r="AL221" s="25" t="str">
        <f t="shared" si="23"/>
        <v>Definir Estado</v>
      </c>
      <c r="AM221" s="24">
        <f t="shared" ca="1" si="24"/>
        <v>46210</v>
      </c>
      <c r="AN221" s="24">
        <f t="shared" si="25"/>
        <v>0</v>
      </c>
    </row>
    <row r="222" spans="8:40" ht="12">
      <c r="H222" s="19"/>
      <c r="I222" s="19"/>
      <c r="J222" s="19"/>
      <c r="M222" s="19"/>
      <c r="N222" s="19"/>
      <c r="Q222" s="19"/>
      <c r="R222" s="19"/>
      <c r="S222" s="19"/>
      <c r="AF222" s="21" t="str">
        <f t="shared" si="26"/>
        <v>Diligencie la Modalidad de Selección</v>
      </c>
      <c r="AG222" s="23" t="e">
        <f t="shared" si="21"/>
        <v>#VALUE!</v>
      </c>
      <c r="AH222" s="23"/>
      <c r="AI222" s="24" t="e">
        <f t="shared" ca="1" si="22"/>
        <v>#VALUE!</v>
      </c>
      <c r="AJ222" s="24"/>
      <c r="AL222" s="25" t="str">
        <f t="shared" si="23"/>
        <v>Definir Estado</v>
      </c>
      <c r="AM222" s="24">
        <f t="shared" ca="1" si="24"/>
        <v>46210</v>
      </c>
      <c r="AN222" s="24">
        <f t="shared" si="25"/>
        <v>0</v>
      </c>
    </row>
    <row r="223" spans="8:40" ht="12">
      <c r="H223" s="19"/>
      <c r="I223" s="19"/>
      <c r="J223" s="19"/>
      <c r="M223" s="19"/>
      <c r="N223" s="19"/>
      <c r="Q223" s="19"/>
      <c r="R223" s="19"/>
      <c r="S223" s="19"/>
      <c r="AF223" s="21" t="str">
        <f t="shared" si="26"/>
        <v>Diligencie la Modalidad de Selección</v>
      </c>
      <c r="AG223" s="23" t="e">
        <f t="shared" si="21"/>
        <v>#VALUE!</v>
      </c>
      <c r="AH223" s="23"/>
      <c r="AI223" s="24" t="e">
        <f t="shared" ca="1" si="22"/>
        <v>#VALUE!</v>
      </c>
      <c r="AJ223" s="24"/>
      <c r="AL223" s="25" t="str">
        <f t="shared" si="23"/>
        <v>Definir Estado</v>
      </c>
      <c r="AM223" s="24">
        <f t="shared" ca="1" si="24"/>
        <v>46210</v>
      </c>
      <c r="AN223" s="24">
        <f t="shared" si="25"/>
        <v>0</v>
      </c>
    </row>
    <row r="224" spans="8:40" ht="12">
      <c r="H224" s="19"/>
      <c r="I224" s="19"/>
      <c r="J224" s="19"/>
      <c r="M224" s="19"/>
      <c r="N224" s="19"/>
      <c r="Q224" s="19"/>
      <c r="R224" s="19"/>
      <c r="S224" s="19"/>
      <c r="AF224" s="21" t="str">
        <f t="shared" si="26"/>
        <v>Diligencie la Modalidad de Selección</v>
      </c>
      <c r="AG224" s="23" t="e">
        <f t="shared" si="21"/>
        <v>#VALUE!</v>
      </c>
      <c r="AH224" s="23"/>
      <c r="AI224" s="24" t="e">
        <f t="shared" ca="1" si="22"/>
        <v>#VALUE!</v>
      </c>
      <c r="AJ224" s="24"/>
      <c r="AL224" s="25" t="str">
        <f t="shared" si="23"/>
        <v>Definir Estado</v>
      </c>
      <c r="AM224" s="24">
        <f t="shared" ca="1" si="24"/>
        <v>46210</v>
      </c>
      <c r="AN224" s="24">
        <f t="shared" si="25"/>
        <v>0</v>
      </c>
    </row>
    <row r="225" spans="8:40" ht="12">
      <c r="H225" s="19"/>
      <c r="I225" s="19"/>
      <c r="J225" s="19"/>
      <c r="M225" s="19"/>
      <c r="N225" s="19"/>
      <c r="Q225" s="19"/>
      <c r="R225" s="19"/>
      <c r="S225" s="19"/>
      <c r="AF225" s="21" t="str">
        <f t="shared" si="26"/>
        <v>Diligencie la Modalidad de Selección</v>
      </c>
      <c r="AG225" s="23" t="e">
        <f t="shared" si="21"/>
        <v>#VALUE!</v>
      </c>
      <c r="AH225" s="23"/>
      <c r="AI225" s="24" t="e">
        <f t="shared" ca="1" si="22"/>
        <v>#VALUE!</v>
      </c>
      <c r="AJ225" s="24"/>
      <c r="AL225" s="25" t="str">
        <f t="shared" si="23"/>
        <v>Definir Estado</v>
      </c>
      <c r="AM225" s="24">
        <f t="shared" ca="1" si="24"/>
        <v>46210</v>
      </c>
      <c r="AN225" s="24">
        <f t="shared" si="25"/>
        <v>0</v>
      </c>
    </row>
    <row r="226" spans="8:40" ht="12">
      <c r="H226" s="19"/>
      <c r="I226" s="19"/>
      <c r="J226" s="19"/>
      <c r="M226" s="19"/>
      <c r="N226" s="19"/>
      <c r="Q226" s="19"/>
      <c r="R226" s="19"/>
      <c r="S226" s="19"/>
      <c r="AF226" s="21" t="str">
        <f t="shared" si="26"/>
        <v>Diligencie la Modalidad de Selección</v>
      </c>
      <c r="AG226" s="23" t="e">
        <f t="shared" si="21"/>
        <v>#VALUE!</v>
      </c>
      <c r="AH226" s="23"/>
      <c r="AI226" s="24" t="e">
        <f t="shared" ca="1" si="22"/>
        <v>#VALUE!</v>
      </c>
      <c r="AJ226" s="24"/>
      <c r="AL226" s="25" t="str">
        <f t="shared" si="23"/>
        <v>Definir Estado</v>
      </c>
      <c r="AM226" s="24">
        <f t="shared" ca="1" si="24"/>
        <v>46210</v>
      </c>
      <c r="AN226" s="24">
        <f t="shared" si="25"/>
        <v>0</v>
      </c>
    </row>
    <row r="227" spans="8:40" ht="12">
      <c r="H227" s="19"/>
      <c r="I227" s="19"/>
      <c r="J227" s="19"/>
      <c r="M227" s="19"/>
      <c r="N227" s="19"/>
      <c r="Q227" s="19"/>
      <c r="R227" s="19"/>
      <c r="S227" s="19"/>
      <c r="AF227" s="21" t="str">
        <f t="shared" si="26"/>
        <v>Diligencie la Modalidad de Selección</v>
      </c>
      <c r="AG227" s="23" t="e">
        <f t="shared" si="21"/>
        <v>#VALUE!</v>
      </c>
      <c r="AH227" s="23"/>
      <c r="AI227" s="24" t="e">
        <f t="shared" ca="1" si="22"/>
        <v>#VALUE!</v>
      </c>
      <c r="AJ227" s="24"/>
      <c r="AL227" s="25" t="str">
        <f t="shared" si="23"/>
        <v>Definir Estado</v>
      </c>
      <c r="AM227" s="24">
        <f t="shared" ca="1" si="24"/>
        <v>46210</v>
      </c>
      <c r="AN227" s="24">
        <f t="shared" si="25"/>
        <v>0</v>
      </c>
    </row>
    <row r="228" spans="8:40" ht="12">
      <c r="H228" s="19"/>
      <c r="I228" s="19"/>
      <c r="J228" s="19"/>
      <c r="M228" s="19"/>
      <c r="N228" s="19"/>
      <c r="Q228" s="19"/>
      <c r="R228" s="19"/>
      <c r="S228" s="19"/>
      <c r="AF228" s="21" t="str">
        <f t="shared" si="26"/>
        <v>Diligencie la Modalidad de Selección</v>
      </c>
      <c r="AG228" s="23" t="e">
        <f t="shared" si="21"/>
        <v>#VALUE!</v>
      </c>
      <c r="AH228" s="23"/>
      <c r="AI228" s="24" t="e">
        <f t="shared" ca="1" si="22"/>
        <v>#VALUE!</v>
      </c>
      <c r="AJ228" s="24"/>
      <c r="AL228" s="25" t="str">
        <f t="shared" si="23"/>
        <v>Definir Estado</v>
      </c>
      <c r="AM228" s="24">
        <f t="shared" ca="1" si="24"/>
        <v>46210</v>
      </c>
      <c r="AN228" s="24">
        <f t="shared" si="25"/>
        <v>0</v>
      </c>
    </row>
    <row r="229" spans="8:40" ht="12">
      <c r="H229" s="19"/>
      <c r="I229" s="19"/>
      <c r="J229" s="19"/>
      <c r="M229" s="19"/>
      <c r="N229" s="19"/>
      <c r="Q229" s="19"/>
      <c r="R229" s="19"/>
      <c r="S229" s="19"/>
      <c r="AF229" s="21" t="str">
        <f t="shared" si="26"/>
        <v>Diligencie la Modalidad de Selección</v>
      </c>
      <c r="AG229" s="23" t="e">
        <f t="shared" si="21"/>
        <v>#VALUE!</v>
      </c>
      <c r="AH229" s="23"/>
      <c r="AI229" s="24" t="e">
        <f t="shared" ca="1" si="22"/>
        <v>#VALUE!</v>
      </c>
      <c r="AJ229" s="24"/>
      <c r="AL229" s="25" t="str">
        <f t="shared" si="23"/>
        <v>Definir Estado</v>
      </c>
      <c r="AM229" s="24">
        <f t="shared" ca="1" si="24"/>
        <v>46210</v>
      </c>
      <c r="AN229" s="24">
        <f t="shared" si="25"/>
        <v>0</v>
      </c>
    </row>
    <row r="230" spans="8:40" ht="12">
      <c r="H230" s="19"/>
      <c r="I230" s="19"/>
      <c r="J230" s="19"/>
      <c r="M230" s="19"/>
      <c r="N230" s="19"/>
      <c r="Q230" s="19"/>
      <c r="R230" s="19"/>
      <c r="S230" s="19"/>
      <c r="AF230" s="21" t="str">
        <f t="shared" si="26"/>
        <v>Diligencie la Modalidad de Selección</v>
      </c>
      <c r="AG230" s="23" t="e">
        <f t="shared" si="21"/>
        <v>#VALUE!</v>
      </c>
      <c r="AH230" s="23"/>
      <c r="AI230" s="24" t="e">
        <f t="shared" ca="1" si="22"/>
        <v>#VALUE!</v>
      </c>
      <c r="AJ230" s="24"/>
      <c r="AL230" s="25" t="str">
        <f t="shared" si="23"/>
        <v>Definir Estado</v>
      </c>
      <c r="AM230" s="24">
        <f t="shared" ca="1" si="24"/>
        <v>46210</v>
      </c>
      <c r="AN230" s="24">
        <f t="shared" si="25"/>
        <v>0</v>
      </c>
    </row>
    <row r="231" spans="8:40" ht="12">
      <c r="H231" s="19"/>
      <c r="I231" s="19"/>
      <c r="J231" s="19"/>
      <c r="M231" s="19"/>
      <c r="N231" s="19"/>
      <c r="Q231" s="19"/>
      <c r="R231" s="19"/>
      <c r="S231" s="19"/>
      <c r="AF231" s="21" t="str">
        <f t="shared" si="26"/>
        <v>Diligencie la Modalidad de Selección</v>
      </c>
      <c r="AG231" s="23" t="e">
        <f t="shared" si="21"/>
        <v>#VALUE!</v>
      </c>
      <c r="AH231" s="23"/>
      <c r="AI231" s="24" t="e">
        <f t="shared" ca="1" si="22"/>
        <v>#VALUE!</v>
      </c>
      <c r="AJ231" s="24"/>
      <c r="AL231" s="25" t="str">
        <f t="shared" si="23"/>
        <v>Definir Estado</v>
      </c>
      <c r="AM231" s="24">
        <f t="shared" ca="1" si="24"/>
        <v>46210</v>
      </c>
      <c r="AN231" s="24">
        <f t="shared" si="25"/>
        <v>0</v>
      </c>
    </row>
    <row r="232" spans="8:40" ht="12">
      <c r="H232" s="19"/>
      <c r="I232" s="19"/>
      <c r="J232" s="19"/>
      <c r="M232" s="19"/>
      <c r="N232" s="19"/>
      <c r="Q232" s="19"/>
      <c r="R232" s="19"/>
      <c r="S232" s="19"/>
      <c r="AF232" s="21" t="str">
        <f t="shared" si="26"/>
        <v>Diligencie la Modalidad de Selección</v>
      </c>
      <c r="AG232" s="23" t="e">
        <f t="shared" si="21"/>
        <v>#VALUE!</v>
      </c>
      <c r="AH232" s="23"/>
      <c r="AI232" s="24" t="e">
        <f t="shared" ca="1" si="22"/>
        <v>#VALUE!</v>
      </c>
      <c r="AJ232" s="24"/>
      <c r="AL232" s="25" t="str">
        <f t="shared" si="23"/>
        <v>Definir Estado</v>
      </c>
      <c r="AM232" s="24">
        <f t="shared" ca="1" si="24"/>
        <v>46210</v>
      </c>
      <c r="AN232" s="24">
        <f t="shared" si="25"/>
        <v>0</v>
      </c>
    </row>
    <row r="233" spans="8:40" ht="12">
      <c r="H233" s="19"/>
      <c r="I233" s="19"/>
      <c r="J233" s="19"/>
      <c r="M233" s="19"/>
      <c r="N233" s="19"/>
      <c r="Q233" s="19"/>
      <c r="R233" s="19"/>
      <c r="S233" s="19"/>
      <c r="AF233" s="21" t="str">
        <f t="shared" si="26"/>
        <v>Diligencie la Modalidad de Selección</v>
      </c>
      <c r="AG233" s="23" t="e">
        <f t="shared" si="21"/>
        <v>#VALUE!</v>
      </c>
      <c r="AH233" s="23"/>
      <c r="AI233" s="24" t="e">
        <f t="shared" ca="1" si="22"/>
        <v>#VALUE!</v>
      </c>
      <c r="AJ233" s="24"/>
      <c r="AL233" s="25" t="str">
        <f t="shared" si="23"/>
        <v>Definir Estado</v>
      </c>
      <c r="AM233" s="24">
        <f t="shared" ca="1" si="24"/>
        <v>46210</v>
      </c>
      <c r="AN233" s="24">
        <f t="shared" si="25"/>
        <v>0</v>
      </c>
    </row>
    <row r="234" spans="8:40" ht="12">
      <c r="H234" s="19"/>
      <c r="I234" s="19"/>
      <c r="J234" s="19"/>
      <c r="M234" s="19"/>
      <c r="N234" s="19"/>
      <c r="Q234" s="19"/>
      <c r="R234" s="19"/>
      <c r="S234" s="19"/>
      <c r="AF234" s="21" t="str">
        <f t="shared" si="26"/>
        <v>Diligencie la Modalidad de Selección</v>
      </c>
      <c r="AG234" s="23" t="e">
        <f t="shared" si="21"/>
        <v>#VALUE!</v>
      </c>
      <c r="AH234" s="23"/>
      <c r="AI234" s="24" t="e">
        <f t="shared" ca="1" si="22"/>
        <v>#VALUE!</v>
      </c>
      <c r="AJ234" s="24"/>
      <c r="AL234" s="25" t="str">
        <f t="shared" si="23"/>
        <v>Definir Estado</v>
      </c>
      <c r="AM234" s="24">
        <f t="shared" ca="1" si="24"/>
        <v>46210</v>
      </c>
      <c r="AN234" s="24">
        <f t="shared" si="25"/>
        <v>0</v>
      </c>
    </row>
    <row r="235" spans="8:40" ht="12">
      <c r="H235" s="19"/>
      <c r="I235" s="19"/>
      <c r="J235" s="19"/>
      <c r="M235" s="19"/>
      <c r="N235" s="19"/>
      <c r="Q235" s="19"/>
      <c r="R235" s="19"/>
      <c r="S235" s="19"/>
      <c r="AF235" s="21" t="str">
        <f t="shared" si="26"/>
        <v>Diligencie la Modalidad de Selección</v>
      </c>
      <c r="AG235" s="23" t="e">
        <f t="shared" si="21"/>
        <v>#VALUE!</v>
      </c>
      <c r="AH235" s="23"/>
      <c r="AI235" s="24" t="e">
        <f t="shared" ca="1" si="22"/>
        <v>#VALUE!</v>
      </c>
      <c r="AJ235" s="24"/>
      <c r="AL235" s="25" t="str">
        <f t="shared" si="23"/>
        <v>Definir Estado</v>
      </c>
      <c r="AM235" s="24">
        <f t="shared" ca="1" si="24"/>
        <v>46210</v>
      </c>
      <c r="AN235" s="24">
        <f t="shared" si="25"/>
        <v>0</v>
      </c>
    </row>
    <row r="236" spans="8:40" ht="12">
      <c r="H236" s="19"/>
      <c r="I236" s="19"/>
      <c r="J236" s="19"/>
      <c r="M236" s="19"/>
      <c r="N236" s="19"/>
      <c r="Q236" s="19"/>
      <c r="R236" s="19"/>
      <c r="S236" s="19"/>
      <c r="AF236" s="21" t="str">
        <f t="shared" si="26"/>
        <v>Diligencie la Modalidad de Selección</v>
      </c>
      <c r="AG236" s="23" t="e">
        <f t="shared" si="21"/>
        <v>#VALUE!</v>
      </c>
      <c r="AH236" s="23"/>
      <c r="AI236" s="24" t="e">
        <f t="shared" ca="1" si="22"/>
        <v>#VALUE!</v>
      </c>
      <c r="AJ236" s="24"/>
      <c r="AL236" s="25" t="str">
        <f t="shared" si="23"/>
        <v>Definir Estado</v>
      </c>
      <c r="AM236" s="24">
        <f t="shared" ca="1" si="24"/>
        <v>46210</v>
      </c>
      <c r="AN236" s="24">
        <f t="shared" si="25"/>
        <v>0</v>
      </c>
    </row>
    <row r="237" spans="8:40" ht="12">
      <c r="H237" s="19"/>
      <c r="I237" s="19"/>
      <c r="J237" s="19"/>
      <c r="M237" s="19"/>
      <c r="N237" s="19"/>
      <c r="Q237" s="19"/>
      <c r="R237" s="19"/>
      <c r="S237" s="19"/>
      <c r="AF237" s="21" t="str">
        <f t="shared" si="26"/>
        <v>Diligencie la Modalidad de Selección</v>
      </c>
      <c r="AG237" s="23" t="e">
        <f t="shared" si="21"/>
        <v>#VALUE!</v>
      </c>
      <c r="AH237" s="23"/>
      <c r="AI237" s="24" t="e">
        <f t="shared" ca="1" si="22"/>
        <v>#VALUE!</v>
      </c>
      <c r="AJ237" s="24"/>
      <c r="AL237" s="25" t="str">
        <f t="shared" si="23"/>
        <v>Definir Estado</v>
      </c>
      <c r="AM237" s="24">
        <f t="shared" ca="1" si="24"/>
        <v>46210</v>
      </c>
      <c r="AN237" s="24">
        <f t="shared" si="25"/>
        <v>0</v>
      </c>
    </row>
    <row r="238" spans="8:40" ht="12">
      <c r="H238" s="19"/>
      <c r="I238" s="19"/>
      <c r="J238" s="19"/>
      <c r="M238" s="19"/>
      <c r="N238" s="19"/>
      <c r="Q238" s="19"/>
      <c r="R238" s="19"/>
      <c r="S238" s="19"/>
      <c r="AF238" s="21" t="str">
        <f t="shared" si="26"/>
        <v>Diligencie la Modalidad de Selección</v>
      </c>
      <c r="AG238" s="23" t="e">
        <f t="shared" si="21"/>
        <v>#VALUE!</v>
      </c>
      <c r="AH238" s="23"/>
      <c r="AI238" s="24" t="e">
        <f t="shared" ca="1" si="22"/>
        <v>#VALUE!</v>
      </c>
      <c r="AJ238" s="24"/>
      <c r="AL238" s="25" t="str">
        <f t="shared" si="23"/>
        <v>Definir Estado</v>
      </c>
      <c r="AM238" s="24">
        <f t="shared" ca="1" si="24"/>
        <v>46210</v>
      </c>
      <c r="AN238" s="24">
        <f t="shared" si="25"/>
        <v>0</v>
      </c>
    </row>
    <row r="239" spans="8:40" ht="12">
      <c r="H239" s="19"/>
      <c r="I239" s="19"/>
      <c r="J239" s="19"/>
      <c r="M239" s="19"/>
      <c r="N239" s="19"/>
      <c r="Q239" s="19"/>
      <c r="R239" s="19"/>
      <c r="S239" s="19"/>
      <c r="AF239" s="21" t="str">
        <f t="shared" si="26"/>
        <v>Diligencie la Modalidad de Selección</v>
      </c>
      <c r="AG239" s="23" t="e">
        <f t="shared" si="21"/>
        <v>#VALUE!</v>
      </c>
      <c r="AH239" s="23"/>
      <c r="AI239" s="24" t="e">
        <f t="shared" ca="1" si="22"/>
        <v>#VALUE!</v>
      </c>
      <c r="AJ239" s="24"/>
      <c r="AL239" s="25" t="str">
        <f t="shared" si="23"/>
        <v>Definir Estado</v>
      </c>
      <c r="AM239" s="24">
        <f t="shared" ca="1" si="24"/>
        <v>46210</v>
      </c>
      <c r="AN239" s="24">
        <f t="shared" si="25"/>
        <v>0</v>
      </c>
    </row>
    <row r="240" spans="8:40" ht="12">
      <c r="H240" s="19"/>
      <c r="I240" s="19"/>
      <c r="J240" s="19"/>
      <c r="M240" s="19"/>
      <c r="N240" s="19"/>
      <c r="Q240" s="19"/>
      <c r="R240" s="19"/>
      <c r="S240" s="19"/>
      <c r="AF240" s="21" t="str">
        <f t="shared" si="26"/>
        <v>Diligencie la Modalidad de Selección</v>
      </c>
      <c r="AG240" s="23" t="e">
        <f t="shared" si="21"/>
        <v>#VALUE!</v>
      </c>
      <c r="AH240" s="23"/>
      <c r="AI240" s="24" t="e">
        <f t="shared" ca="1" si="22"/>
        <v>#VALUE!</v>
      </c>
      <c r="AJ240" s="24"/>
      <c r="AL240" s="25" t="str">
        <f t="shared" si="23"/>
        <v>Definir Estado</v>
      </c>
      <c r="AM240" s="24">
        <f t="shared" ca="1" si="24"/>
        <v>46210</v>
      </c>
      <c r="AN240" s="24">
        <f t="shared" si="25"/>
        <v>0</v>
      </c>
    </row>
    <row r="241" spans="8:40" ht="12">
      <c r="H241" s="19"/>
      <c r="I241" s="19"/>
      <c r="J241" s="19"/>
      <c r="M241" s="19"/>
      <c r="N241" s="19"/>
      <c r="Q241" s="19"/>
      <c r="R241" s="19"/>
      <c r="S241" s="19"/>
      <c r="AF241" s="21" t="str">
        <f t="shared" si="26"/>
        <v>Diligencie la Modalidad de Selección</v>
      </c>
      <c r="AG241" s="23" t="e">
        <f t="shared" si="21"/>
        <v>#VALUE!</v>
      </c>
      <c r="AH241" s="23"/>
      <c r="AI241" s="24" t="e">
        <f t="shared" ca="1" si="22"/>
        <v>#VALUE!</v>
      </c>
      <c r="AJ241" s="24"/>
      <c r="AL241" s="25" t="str">
        <f t="shared" si="23"/>
        <v>Definir Estado</v>
      </c>
      <c r="AM241" s="24">
        <f t="shared" ca="1" si="24"/>
        <v>46210</v>
      </c>
      <c r="AN241" s="24">
        <f t="shared" si="25"/>
        <v>0</v>
      </c>
    </row>
    <row r="242" spans="8:40" ht="12">
      <c r="H242" s="19"/>
      <c r="I242" s="19"/>
      <c r="J242" s="19"/>
      <c r="M242" s="19"/>
      <c r="N242" s="19"/>
      <c r="Q242" s="19"/>
      <c r="R242" s="19"/>
      <c r="S242" s="19"/>
      <c r="AF242" s="21" t="str">
        <f t="shared" si="26"/>
        <v>Diligencie la Modalidad de Selección</v>
      </c>
      <c r="AG242" s="23" t="e">
        <f t="shared" si="21"/>
        <v>#VALUE!</v>
      </c>
      <c r="AH242" s="23"/>
      <c r="AI242" s="24" t="e">
        <f t="shared" ca="1" si="22"/>
        <v>#VALUE!</v>
      </c>
      <c r="AJ242" s="24"/>
      <c r="AL242" s="25" t="str">
        <f t="shared" si="23"/>
        <v>Definir Estado</v>
      </c>
      <c r="AM242" s="24">
        <f t="shared" ca="1" si="24"/>
        <v>46210</v>
      </c>
      <c r="AN242" s="24">
        <f t="shared" si="25"/>
        <v>0</v>
      </c>
    </row>
    <row r="243" spans="8:40" ht="12">
      <c r="H243" s="19"/>
      <c r="I243" s="19"/>
      <c r="J243" s="19"/>
      <c r="M243" s="19"/>
      <c r="N243" s="19"/>
      <c r="Q243" s="19"/>
      <c r="R243" s="19"/>
      <c r="S243" s="19"/>
      <c r="AF243" s="21" t="str">
        <f t="shared" si="26"/>
        <v>Diligencie la Modalidad de Selección</v>
      </c>
      <c r="AG243" s="23" t="e">
        <f t="shared" si="21"/>
        <v>#VALUE!</v>
      </c>
      <c r="AH243" s="23"/>
      <c r="AI243" s="24" t="e">
        <f t="shared" ca="1" si="22"/>
        <v>#VALUE!</v>
      </c>
      <c r="AJ243" s="24"/>
      <c r="AL243" s="25" t="str">
        <f t="shared" si="23"/>
        <v>Definir Estado</v>
      </c>
      <c r="AM243" s="24">
        <f t="shared" ca="1" si="24"/>
        <v>46210</v>
      </c>
      <c r="AN243" s="24">
        <f t="shared" si="25"/>
        <v>0</v>
      </c>
    </row>
    <row r="244" spans="8:40" ht="12">
      <c r="H244" s="19"/>
      <c r="I244" s="19"/>
      <c r="J244" s="19"/>
      <c r="M244" s="19"/>
      <c r="N244" s="19"/>
      <c r="Q244" s="19"/>
      <c r="R244" s="19"/>
      <c r="S244" s="19"/>
      <c r="AF244" s="21" t="str">
        <f t="shared" si="26"/>
        <v>Diligencie la Modalidad de Selección</v>
      </c>
      <c r="AG244" s="23" t="e">
        <f t="shared" si="21"/>
        <v>#VALUE!</v>
      </c>
      <c r="AH244" s="23"/>
      <c r="AI244" s="24" t="e">
        <f t="shared" ca="1" si="22"/>
        <v>#VALUE!</v>
      </c>
      <c r="AJ244" s="24"/>
      <c r="AL244" s="25" t="str">
        <f t="shared" si="23"/>
        <v>Definir Estado</v>
      </c>
      <c r="AM244" s="24">
        <f t="shared" ca="1" si="24"/>
        <v>46210</v>
      </c>
      <c r="AN244" s="24">
        <f t="shared" si="25"/>
        <v>0</v>
      </c>
    </row>
    <row r="245" spans="8:40" ht="12">
      <c r="H245" s="19"/>
      <c r="I245" s="19"/>
      <c r="J245" s="19"/>
      <c r="M245" s="19"/>
      <c r="N245" s="19"/>
      <c r="Q245" s="19"/>
      <c r="R245" s="19"/>
      <c r="S245" s="19"/>
      <c r="AF245" s="21" t="str">
        <f t="shared" si="26"/>
        <v>Diligencie la Modalidad de Selección</v>
      </c>
      <c r="AG245" s="23" t="e">
        <f t="shared" si="21"/>
        <v>#VALUE!</v>
      </c>
      <c r="AH245" s="23"/>
      <c r="AI245" s="24" t="e">
        <f t="shared" ca="1" si="22"/>
        <v>#VALUE!</v>
      </c>
      <c r="AJ245" s="24"/>
      <c r="AL245" s="25" t="str">
        <f t="shared" si="23"/>
        <v>Definir Estado</v>
      </c>
      <c r="AM245" s="24">
        <f t="shared" ca="1" si="24"/>
        <v>46210</v>
      </c>
      <c r="AN245" s="24">
        <f t="shared" si="25"/>
        <v>0</v>
      </c>
    </row>
    <row r="246" spans="8:40" ht="12">
      <c r="H246" s="19"/>
      <c r="I246" s="19"/>
      <c r="J246" s="19"/>
      <c r="M246" s="19"/>
      <c r="N246" s="19"/>
      <c r="Q246" s="19"/>
      <c r="R246" s="19"/>
      <c r="S246" s="19"/>
      <c r="AF246" s="21" t="str">
        <f t="shared" si="26"/>
        <v>Diligencie la Modalidad de Selección</v>
      </c>
      <c r="AG246" s="23" t="e">
        <f t="shared" si="21"/>
        <v>#VALUE!</v>
      </c>
      <c r="AH246" s="23"/>
      <c r="AI246" s="24" t="e">
        <f t="shared" ca="1" si="22"/>
        <v>#VALUE!</v>
      </c>
      <c r="AJ246" s="24"/>
      <c r="AL246" s="25" t="str">
        <f t="shared" si="23"/>
        <v>Definir Estado</v>
      </c>
      <c r="AM246" s="24">
        <f t="shared" ca="1" si="24"/>
        <v>46210</v>
      </c>
      <c r="AN246" s="24">
        <f t="shared" si="25"/>
        <v>0</v>
      </c>
    </row>
    <row r="247" spans="8:40" ht="12">
      <c r="H247" s="19"/>
      <c r="I247" s="19"/>
      <c r="J247" s="19"/>
      <c r="M247" s="19"/>
      <c r="N247" s="19"/>
      <c r="Q247" s="19"/>
      <c r="R247" s="19"/>
      <c r="S247" s="19"/>
      <c r="AF247" s="21" t="str">
        <f t="shared" si="26"/>
        <v>Diligencie la Modalidad de Selección</v>
      </c>
      <c r="AG247" s="23" t="e">
        <f t="shared" si="21"/>
        <v>#VALUE!</v>
      </c>
      <c r="AH247" s="23"/>
      <c r="AI247" s="24" t="e">
        <f t="shared" ca="1" si="22"/>
        <v>#VALUE!</v>
      </c>
      <c r="AJ247" s="24"/>
      <c r="AL247" s="25" t="str">
        <f t="shared" si="23"/>
        <v>Definir Estado</v>
      </c>
      <c r="AM247" s="24">
        <f t="shared" ca="1" si="24"/>
        <v>46210</v>
      </c>
      <c r="AN247" s="24">
        <f t="shared" si="25"/>
        <v>0</v>
      </c>
    </row>
    <row r="248" spans="8:40" ht="12">
      <c r="H248" s="19"/>
      <c r="I248" s="19"/>
      <c r="J248" s="19"/>
      <c r="M248" s="19"/>
      <c r="N248" s="19"/>
      <c r="Q248" s="19"/>
      <c r="R248" s="19"/>
      <c r="S248" s="19"/>
      <c r="AF248" s="21" t="str">
        <f t="shared" si="26"/>
        <v>Diligencie la Modalidad de Selección</v>
      </c>
      <c r="AG248" s="23" t="e">
        <f t="shared" si="21"/>
        <v>#VALUE!</v>
      </c>
      <c r="AH248" s="23"/>
      <c r="AI248" s="24" t="e">
        <f t="shared" ca="1" si="22"/>
        <v>#VALUE!</v>
      </c>
      <c r="AJ248" s="24"/>
      <c r="AL248" s="25" t="str">
        <f t="shared" si="23"/>
        <v>Definir Estado</v>
      </c>
      <c r="AM248" s="24">
        <f t="shared" ca="1" si="24"/>
        <v>46210</v>
      </c>
      <c r="AN248" s="24">
        <f t="shared" si="25"/>
        <v>0</v>
      </c>
    </row>
    <row r="249" spans="8:40" ht="12">
      <c r="H249" s="19"/>
      <c r="I249" s="19"/>
      <c r="J249" s="19"/>
      <c r="M249" s="19"/>
      <c r="N249" s="19"/>
      <c r="Q249" s="19"/>
      <c r="R249" s="19"/>
      <c r="S249" s="19"/>
      <c r="AF249" s="21" t="str">
        <f t="shared" si="26"/>
        <v>Diligencie la Modalidad de Selección</v>
      </c>
      <c r="AG249" s="23" t="e">
        <f t="shared" si="21"/>
        <v>#VALUE!</v>
      </c>
      <c r="AH249" s="23"/>
      <c r="AI249" s="24" t="e">
        <f t="shared" ca="1" si="22"/>
        <v>#VALUE!</v>
      </c>
      <c r="AJ249" s="24"/>
      <c r="AL249" s="25" t="str">
        <f t="shared" si="23"/>
        <v>Definir Estado</v>
      </c>
      <c r="AM249" s="24">
        <f t="shared" ca="1" si="24"/>
        <v>46210</v>
      </c>
      <c r="AN249" s="24">
        <f t="shared" si="25"/>
        <v>0</v>
      </c>
    </row>
    <row r="250" spans="8:40" ht="12">
      <c r="H250" s="19"/>
      <c r="I250" s="19"/>
      <c r="J250" s="19"/>
      <c r="M250" s="19"/>
      <c r="N250" s="19"/>
      <c r="Q250" s="19"/>
      <c r="R250" s="19"/>
      <c r="S250" s="19"/>
      <c r="AF250" s="21" t="str">
        <f t="shared" si="26"/>
        <v>Diligencie la Modalidad de Selección</v>
      </c>
      <c r="AG250" s="23" t="e">
        <f t="shared" si="21"/>
        <v>#VALUE!</v>
      </c>
      <c r="AH250" s="23"/>
      <c r="AI250" s="24" t="e">
        <f t="shared" ca="1" si="22"/>
        <v>#VALUE!</v>
      </c>
      <c r="AJ250" s="24"/>
      <c r="AL250" s="25" t="str">
        <f t="shared" si="23"/>
        <v>Definir Estado</v>
      </c>
      <c r="AM250" s="24">
        <f t="shared" ca="1" si="24"/>
        <v>46210</v>
      </c>
      <c r="AN250" s="24">
        <f t="shared" si="25"/>
        <v>0</v>
      </c>
    </row>
    <row r="251" spans="8:40" ht="12">
      <c r="H251" s="19"/>
      <c r="I251" s="19"/>
      <c r="J251" s="19"/>
      <c r="M251" s="19"/>
      <c r="N251" s="19"/>
      <c r="Q251" s="19"/>
      <c r="R251" s="19"/>
      <c r="S251" s="19"/>
      <c r="AF251" s="21" t="str">
        <f t="shared" si="26"/>
        <v>Diligencie la Modalidad de Selección</v>
      </c>
      <c r="AG251" s="23" t="e">
        <f t="shared" si="21"/>
        <v>#VALUE!</v>
      </c>
      <c r="AH251" s="23"/>
      <c r="AI251" s="24" t="e">
        <f t="shared" ca="1" si="22"/>
        <v>#VALUE!</v>
      </c>
      <c r="AJ251" s="24"/>
      <c r="AL251" s="25" t="str">
        <f t="shared" si="23"/>
        <v>Definir Estado</v>
      </c>
      <c r="AM251" s="24">
        <f t="shared" ca="1" si="24"/>
        <v>46210</v>
      </c>
      <c r="AN251" s="24">
        <f t="shared" si="25"/>
        <v>0</v>
      </c>
    </row>
    <row r="252" spans="8:40" ht="12">
      <c r="H252" s="19"/>
      <c r="I252" s="19"/>
      <c r="J252" s="19"/>
      <c r="M252" s="19"/>
      <c r="N252" s="19"/>
      <c r="Q252" s="19"/>
      <c r="R252" s="19"/>
      <c r="S252" s="19"/>
      <c r="AF252" s="21" t="str">
        <f t="shared" si="26"/>
        <v>Diligencie la Modalidad de Selección</v>
      </c>
      <c r="AG252" s="23" t="e">
        <f t="shared" si="21"/>
        <v>#VALUE!</v>
      </c>
      <c r="AH252" s="23"/>
      <c r="AI252" s="24" t="e">
        <f t="shared" ca="1" si="22"/>
        <v>#VALUE!</v>
      </c>
      <c r="AJ252" s="24"/>
      <c r="AL252" s="25" t="str">
        <f t="shared" si="23"/>
        <v>Definir Estado</v>
      </c>
      <c r="AM252" s="24">
        <f t="shared" ca="1" si="24"/>
        <v>46210</v>
      </c>
      <c r="AN252" s="24">
        <f t="shared" si="25"/>
        <v>0</v>
      </c>
    </row>
    <row r="253" spans="8:40" ht="12">
      <c r="H253" s="19"/>
      <c r="I253" s="19"/>
      <c r="J253" s="19"/>
      <c r="M253" s="19"/>
      <c r="N253" s="19"/>
      <c r="Q253" s="19"/>
      <c r="R253" s="19"/>
      <c r="S253" s="19"/>
      <c r="AF253" s="21" t="str">
        <f t="shared" si="26"/>
        <v>Diligencie la Modalidad de Selección</v>
      </c>
      <c r="AG253" s="23" t="e">
        <f t="shared" si="21"/>
        <v>#VALUE!</v>
      </c>
      <c r="AH253" s="23"/>
      <c r="AI253" s="24" t="e">
        <f t="shared" ca="1" si="22"/>
        <v>#VALUE!</v>
      </c>
      <c r="AJ253" s="24"/>
      <c r="AL253" s="25" t="str">
        <f t="shared" si="23"/>
        <v>Definir Estado</v>
      </c>
      <c r="AM253" s="24">
        <f t="shared" ca="1" si="24"/>
        <v>46210</v>
      </c>
      <c r="AN253" s="24">
        <f t="shared" si="25"/>
        <v>0</v>
      </c>
    </row>
    <row r="254" spans="8:40" ht="12">
      <c r="H254" s="19"/>
      <c r="I254" s="19"/>
      <c r="J254" s="19"/>
      <c r="M254" s="19"/>
      <c r="N254" s="19"/>
      <c r="Q254" s="19"/>
      <c r="R254" s="19"/>
      <c r="S254" s="19"/>
      <c r="AF254" s="21" t="str">
        <f t="shared" si="26"/>
        <v>Diligencie la Modalidad de Selección</v>
      </c>
      <c r="AG254" s="23" t="e">
        <f t="shared" si="21"/>
        <v>#VALUE!</v>
      </c>
      <c r="AH254" s="23"/>
      <c r="AI254" s="24" t="e">
        <f t="shared" ca="1" si="22"/>
        <v>#VALUE!</v>
      </c>
      <c r="AJ254" s="24"/>
      <c r="AL254" s="25" t="str">
        <f t="shared" si="23"/>
        <v>Definir Estado</v>
      </c>
      <c r="AM254" s="24">
        <f t="shared" ca="1" si="24"/>
        <v>46210</v>
      </c>
      <c r="AN254" s="24">
        <f t="shared" si="25"/>
        <v>0</v>
      </c>
    </row>
    <row r="255" spans="8:40" ht="12">
      <c r="H255" s="19"/>
      <c r="I255" s="19"/>
      <c r="J255" s="19"/>
      <c r="M255" s="19"/>
      <c r="N255" s="19"/>
      <c r="Q255" s="19"/>
      <c r="R255" s="19"/>
      <c r="S255" s="19"/>
      <c r="AF255" s="21" t="str">
        <f t="shared" si="26"/>
        <v>Diligencie la Modalidad de Selección</v>
      </c>
      <c r="AG255" s="23" t="e">
        <f t="shared" si="21"/>
        <v>#VALUE!</v>
      </c>
      <c r="AH255" s="23"/>
      <c r="AI255" s="24" t="e">
        <f t="shared" ca="1" si="22"/>
        <v>#VALUE!</v>
      </c>
      <c r="AJ255" s="24"/>
      <c r="AL255" s="25" t="str">
        <f t="shared" si="23"/>
        <v>Definir Estado</v>
      </c>
      <c r="AM255" s="24">
        <f t="shared" ca="1" si="24"/>
        <v>46210</v>
      </c>
      <c r="AN255" s="24">
        <f t="shared" si="25"/>
        <v>0</v>
      </c>
    </row>
    <row r="256" spans="8:40" ht="12">
      <c r="H256" s="19"/>
      <c r="I256" s="19"/>
      <c r="J256" s="19"/>
      <c r="M256" s="19"/>
      <c r="N256" s="19"/>
      <c r="Q256" s="19"/>
      <c r="R256" s="19"/>
      <c r="S256" s="19"/>
      <c r="AF256" s="21" t="str">
        <f t="shared" si="26"/>
        <v>Diligencie la Modalidad de Selección</v>
      </c>
      <c r="AG256" s="23" t="e">
        <f t="shared" si="21"/>
        <v>#VALUE!</v>
      </c>
      <c r="AH256" s="23"/>
      <c r="AI256" s="24" t="e">
        <f t="shared" ca="1" si="22"/>
        <v>#VALUE!</v>
      </c>
      <c r="AJ256" s="24"/>
      <c r="AL256" s="25" t="str">
        <f t="shared" si="23"/>
        <v>Definir Estado</v>
      </c>
      <c r="AM256" s="24">
        <f t="shared" ca="1" si="24"/>
        <v>46210</v>
      </c>
      <c r="AN256" s="24">
        <f t="shared" si="25"/>
        <v>0</v>
      </c>
    </row>
    <row r="257" spans="8:40" ht="12">
      <c r="H257" s="19"/>
      <c r="I257" s="19"/>
      <c r="J257" s="19"/>
      <c r="M257" s="19"/>
      <c r="N257" s="19"/>
      <c r="Q257" s="19"/>
      <c r="R257" s="19"/>
      <c r="S257" s="19"/>
      <c r="AF257" s="21" t="str">
        <f t="shared" si="26"/>
        <v>Diligencie la Modalidad de Selección</v>
      </c>
      <c r="AG257" s="23" t="e">
        <f t="shared" si="21"/>
        <v>#VALUE!</v>
      </c>
      <c r="AH257" s="23"/>
      <c r="AI257" s="24" t="e">
        <f t="shared" ca="1" si="22"/>
        <v>#VALUE!</v>
      </c>
      <c r="AJ257" s="24"/>
      <c r="AL257" s="25" t="str">
        <f t="shared" si="23"/>
        <v>Definir Estado</v>
      </c>
      <c r="AM257" s="24">
        <f t="shared" ca="1" si="24"/>
        <v>46210</v>
      </c>
      <c r="AN257" s="24">
        <f t="shared" si="25"/>
        <v>0</v>
      </c>
    </row>
    <row r="258" spans="8:40" ht="12">
      <c r="H258" s="19"/>
      <c r="I258" s="19"/>
      <c r="J258" s="19"/>
      <c r="M258" s="19"/>
      <c r="N258" s="19"/>
      <c r="Q258" s="19"/>
      <c r="R258" s="19"/>
      <c r="S258" s="19"/>
      <c r="AF258" s="21" t="str">
        <f t="shared" si="26"/>
        <v>Diligencie la Modalidad de Selección</v>
      </c>
      <c r="AG258" s="23" t="e">
        <f t="shared" ref="AG258:AG262" si="27">L258+AF258</f>
        <v>#VALUE!</v>
      </c>
      <c r="AH258" s="23"/>
      <c r="AI258" s="24" t="e">
        <f t="shared" ref="AI258:AI262" ca="1" si="28">IF(AH258="",_xlfn.DAYS(AG258,TODAY()),_xlfn.DAYS(AH258,TODAY()))</f>
        <v>#VALUE!</v>
      </c>
      <c r="AJ258" s="24"/>
      <c r="AL258" s="25" t="str">
        <f t="shared" si="23"/>
        <v>Definir Estado</v>
      </c>
      <c r="AM258" s="24">
        <f t="shared" ca="1" si="24"/>
        <v>46210</v>
      </c>
      <c r="AN258" s="24">
        <f t="shared" si="25"/>
        <v>0</v>
      </c>
    </row>
    <row r="259" spans="8:40" ht="12">
      <c r="H259" s="19"/>
      <c r="I259" s="19"/>
      <c r="J259" s="19"/>
      <c r="M259" s="19"/>
      <c r="N259" s="19"/>
      <c r="Q259" s="19"/>
      <c r="R259" s="19"/>
      <c r="S259" s="19"/>
      <c r="AF259" s="21" t="str">
        <f t="shared" si="26"/>
        <v>Diligencie la Modalidad de Selección</v>
      </c>
      <c r="AG259" s="23" t="e">
        <f t="shared" si="27"/>
        <v>#VALUE!</v>
      </c>
      <c r="AH259" s="23"/>
      <c r="AI259" s="24" t="e">
        <f t="shared" ca="1" si="28"/>
        <v>#VALUE!</v>
      </c>
      <c r="AJ259" s="24"/>
      <c r="AL259" s="25" t="str">
        <f t="shared" si="23"/>
        <v>Definir Estado</v>
      </c>
      <c r="AM259" s="24">
        <f t="shared" ca="1" si="24"/>
        <v>46210</v>
      </c>
      <c r="AN259" s="24">
        <f t="shared" si="25"/>
        <v>0</v>
      </c>
    </row>
    <row r="260" spans="8:40" ht="12">
      <c r="H260" s="19"/>
      <c r="I260" s="19"/>
      <c r="J260" s="19"/>
      <c r="M260" s="19"/>
      <c r="N260" s="19"/>
      <c r="Q260" s="19"/>
      <c r="R260" s="19"/>
      <c r="S260" s="19"/>
      <c r="AF260" s="21" t="str">
        <f t="shared" si="26"/>
        <v>Diligencie la Modalidad de Selección</v>
      </c>
      <c r="AG260" s="23" t="e">
        <f t="shared" si="27"/>
        <v>#VALUE!</v>
      </c>
      <c r="AH260" s="23"/>
      <c r="AI260" s="24" t="e">
        <f t="shared" ca="1" si="28"/>
        <v>#VALUE!</v>
      </c>
      <c r="AJ260" s="24"/>
      <c r="AL260" s="25" t="str">
        <f t="shared" si="23"/>
        <v>Definir Estado</v>
      </c>
      <c r="AM260" s="24">
        <f t="shared" ca="1" si="24"/>
        <v>46210</v>
      </c>
      <c r="AN260" s="24">
        <f t="shared" si="25"/>
        <v>0</v>
      </c>
    </row>
    <row r="261" spans="8:40" ht="12">
      <c r="H261" s="19"/>
      <c r="I261" s="19"/>
      <c r="J261" s="19"/>
      <c r="M261" s="19"/>
      <c r="N261" s="19"/>
      <c r="Q261" s="19"/>
      <c r="R261" s="19"/>
      <c r="S261" s="19"/>
      <c r="AF261" s="21" t="str">
        <f t="shared" si="26"/>
        <v>Diligencie la Modalidad de Selección</v>
      </c>
      <c r="AG261" s="23" t="e">
        <f t="shared" si="27"/>
        <v>#VALUE!</v>
      </c>
      <c r="AH261" s="23"/>
      <c r="AI261" s="24" t="e">
        <f t="shared" ca="1" si="28"/>
        <v>#VALUE!</v>
      </c>
      <c r="AJ261" s="24"/>
      <c r="AL261" s="25" t="str">
        <f t="shared" si="23"/>
        <v>Definir Estado</v>
      </c>
      <c r="AM261" s="24">
        <f t="shared" ca="1" si="24"/>
        <v>46210</v>
      </c>
      <c r="AN261" s="24">
        <f t="shared" si="25"/>
        <v>0</v>
      </c>
    </row>
    <row r="262" spans="8:40" ht="12">
      <c r="H262" s="19"/>
      <c r="I262" s="19"/>
      <c r="J262" s="19"/>
      <c r="M262" s="19"/>
      <c r="N262" s="19"/>
      <c r="Q262" s="19"/>
      <c r="R262" s="19"/>
      <c r="S262" s="19"/>
      <c r="AF262" s="21" t="str">
        <f t="shared" si="26"/>
        <v>Diligencie la Modalidad de Selección</v>
      </c>
      <c r="AG262" s="23" t="e">
        <f t="shared" si="27"/>
        <v>#VALUE!</v>
      </c>
      <c r="AH262" s="23"/>
      <c r="AI262" s="24" t="e">
        <f t="shared" ca="1" si="28"/>
        <v>#VALUE!</v>
      </c>
      <c r="AJ262" s="24"/>
      <c r="AL262" s="25" t="str">
        <f t="shared" si="23"/>
        <v>Definir Estado</v>
      </c>
      <c r="AM262" s="24">
        <f t="shared" ca="1" si="24"/>
        <v>46210</v>
      </c>
      <c r="AN262" s="24">
        <f t="shared" si="25"/>
        <v>0</v>
      </c>
    </row>
    <row r="313" spans="12:12" ht="12">
      <c r="L313" s="21" t="s">
        <v>161</v>
      </c>
    </row>
    <row r="500" spans="6:36" ht="12">
      <c r="F500" s="21" t="s">
        <v>42</v>
      </c>
      <c r="AJ500" s="21" t="s">
        <v>53</v>
      </c>
    </row>
    <row r="501" spans="6:36" ht="12">
      <c r="F501" s="21" t="s">
        <v>56</v>
      </c>
      <c r="AJ501" s="21" t="s">
        <v>162</v>
      </c>
    </row>
    <row r="502" spans="6:36" ht="12">
      <c r="F502" s="21" t="s">
        <v>163</v>
      </c>
      <c r="AJ502" s="21" t="s">
        <v>164</v>
      </c>
    </row>
    <row r="503" spans="6:36" ht="24">
      <c r="F503" s="21" t="s">
        <v>165</v>
      </c>
    </row>
    <row r="504" spans="6:36" ht="24">
      <c r="F504" s="21" t="s">
        <v>92</v>
      </c>
    </row>
    <row r="505" spans="6:36" ht="24">
      <c r="F505" s="21" t="s">
        <v>166</v>
      </c>
    </row>
    <row r="506" spans="6:36" ht="12">
      <c r="F506" s="21" t="s">
        <v>116</v>
      </c>
    </row>
    <row r="507" spans="6:36" ht="12">
      <c r="F507" s="21" t="s">
        <v>79</v>
      </c>
    </row>
    <row r="508" spans="6:36" ht="24">
      <c r="F508" s="21" t="s">
        <v>167</v>
      </c>
    </row>
  </sheetData>
  <sheetProtection autoFilter="0"/>
  <protectedRanges>
    <protectedRange sqref="AH1:AH1048576" name="Rango1"/>
    <protectedRange sqref="AJ1:AK1048576" name="Rango3"/>
    <protectedRange sqref="Q1:AE1048576" name="Rango4"/>
    <protectedRange sqref="G1:J1048576" name="Rango2"/>
    <protectedRange sqref="Q1:R1048576" name="Rango5"/>
  </protectedRanges>
  <autoFilter ref="A1:AN262" xr:uid="{00000000-0001-0000-0000-000000000000}"/>
  <dataValidations count="4">
    <dataValidation allowBlank="1" showInputMessage="1" showErrorMessage="1" sqref="G1:G1048576" xr:uid="{A792C826-753C-4364-961C-6FB5A949F5BA}"/>
    <dataValidation type="list" showInputMessage="1" showErrorMessage="1" sqref="F21:F215" xr:uid="{B1372892-E65B-4E96-A150-FDF069E3E7CD}">
      <formula1>$F$499:$F$508</formula1>
    </dataValidation>
    <dataValidation type="list" allowBlank="1" showInputMessage="1" showErrorMessage="1" sqref="AJ2:AJ262" xr:uid="{CC39374F-B667-4633-8664-F7DDD38E41A6}">
      <formula1>$AJ$500:$AJ$502</formula1>
    </dataValidation>
    <dataValidation type="list" showInputMessage="1" showErrorMessage="1" sqref="F216:F262 F2:F20" xr:uid="{172E6BA2-5D87-4883-8165-B41FEB76B4EF}">
      <formula1>$F$499:$F$507</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146A-4CA1-499B-A2AB-D39D4B15E4EB}">
  <sheetPr codeName="Hoja4"/>
  <dimension ref="A1:F20"/>
  <sheetViews>
    <sheetView workbookViewId="0">
      <selection activeCell="D19" sqref="D19"/>
    </sheetView>
  </sheetViews>
  <sheetFormatPr defaultColWidth="10.85546875" defaultRowHeight="15"/>
  <cols>
    <col min="1" max="1" width="37.140625" style="11" bestFit="1" customWidth="1"/>
    <col min="2" max="2" width="10.140625" style="18" bestFit="1" customWidth="1"/>
    <col min="3" max="3" width="12.28515625" style="18" bestFit="1" customWidth="1"/>
    <col min="4" max="4" width="23.7109375" style="18" bestFit="1" customWidth="1"/>
    <col min="5" max="5" width="30.7109375" style="18" bestFit="1" customWidth="1"/>
    <col min="6" max="6" width="11.42578125" style="12" bestFit="1" customWidth="1"/>
    <col min="7" max="16384" width="10.85546875" style="11"/>
  </cols>
  <sheetData>
    <row r="1" spans="1:6">
      <c r="A1" s="492" t="s">
        <v>178</v>
      </c>
      <c r="B1" s="492" t="s">
        <v>179</v>
      </c>
      <c r="C1" s="492"/>
      <c r="D1" s="492"/>
      <c r="E1" s="492"/>
      <c r="F1" s="492"/>
    </row>
    <row r="2" spans="1:6">
      <c r="A2" s="492"/>
      <c r="B2" s="13" t="s">
        <v>53</v>
      </c>
      <c r="C2" s="13" t="s">
        <v>180</v>
      </c>
      <c r="D2" s="13" t="s">
        <v>181</v>
      </c>
      <c r="E2" s="13" t="s">
        <v>20</v>
      </c>
      <c r="F2" s="13" t="s">
        <v>182</v>
      </c>
    </row>
    <row r="3" spans="1:6">
      <c r="A3" s="489" t="s">
        <v>54</v>
      </c>
      <c r="B3" s="490"/>
      <c r="C3" s="490"/>
      <c r="D3" s="490"/>
      <c r="E3" s="490"/>
      <c r="F3" s="491"/>
    </row>
    <row r="4" spans="1:6">
      <c r="A4" s="14" t="s">
        <v>116</v>
      </c>
      <c r="B4" s="16"/>
      <c r="C4" s="16"/>
      <c r="D4" s="16">
        <v>1</v>
      </c>
      <c r="E4" s="16"/>
      <c r="F4" s="17">
        <v>1</v>
      </c>
    </row>
    <row r="5" spans="1:6">
      <c r="A5" s="489" t="s">
        <v>40</v>
      </c>
      <c r="B5" s="490"/>
      <c r="C5" s="490"/>
      <c r="D5" s="490"/>
      <c r="E5" s="490"/>
      <c r="F5" s="491"/>
    </row>
    <row r="6" spans="1:6">
      <c r="A6" s="14" t="s">
        <v>56</v>
      </c>
      <c r="B6" s="16">
        <v>1</v>
      </c>
      <c r="C6" s="16"/>
      <c r="D6" s="16"/>
      <c r="E6" s="16"/>
      <c r="F6" s="17">
        <v>1</v>
      </c>
    </row>
    <row r="7" spans="1:6">
      <c r="A7" s="14" t="s">
        <v>92</v>
      </c>
      <c r="B7" s="16"/>
      <c r="C7" s="16"/>
      <c r="D7" s="16">
        <v>1</v>
      </c>
      <c r="E7" s="16"/>
      <c r="F7" s="17">
        <v>1</v>
      </c>
    </row>
    <row r="8" spans="1:6">
      <c r="A8" s="489" t="s">
        <v>183</v>
      </c>
      <c r="B8" s="490"/>
      <c r="C8" s="490"/>
      <c r="D8" s="490"/>
      <c r="E8" s="490"/>
      <c r="F8" s="491"/>
    </row>
    <row r="9" spans="1:6">
      <c r="A9" s="14" t="s">
        <v>56</v>
      </c>
      <c r="B9" s="16"/>
      <c r="C9" s="16"/>
      <c r="D9" s="16"/>
      <c r="E9" s="16">
        <v>1</v>
      </c>
      <c r="F9" s="17">
        <v>1</v>
      </c>
    </row>
    <row r="10" spans="1:6">
      <c r="A10" s="14" t="s">
        <v>116</v>
      </c>
      <c r="B10" s="16"/>
      <c r="C10" s="16">
        <v>1</v>
      </c>
      <c r="D10" s="16">
        <v>1</v>
      </c>
      <c r="E10" s="16"/>
      <c r="F10" s="17">
        <v>2</v>
      </c>
    </row>
    <row r="11" spans="1:6">
      <c r="A11" s="489" t="s">
        <v>184</v>
      </c>
      <c r="B11" s="490"/>
      <c r="C11" s="490"/>
      <c r="D11" s="490"/>
      <c r="E11" s="490"/>
      <c r="F11" s="491"/>
    </row>
    <row r="12" spans="1:6">
      <c r="A12" s="14" t="s">
        <v>116</v>
      </c>
      <c r="B12" s="16"/>
      <c r="C12" s="16"/>
      <c r="D12" s="16">
        <v>1</v>
      </c>
      <c r="E12" s="16"/>
      <c r="F12" s="17">
        <v>1</v>
      </c>
    </row>
    <row r="13" spans="1:6">
      <c r="A13" s="489" t="s">
        <v>77</v>
      </c>
      <c r="B13" s="490"/>
      <c r="C13" s="490"/>
      <c r="D13" s="490"/>
      <c r="E13" s="490"/>
      <c r="F13" s="491"/>
    </row>
    <row r="14" spans="1:6">
      <c r="A14" s="14" t="s">
        <v>79</v>
      </c>
      <c r="B14" s="16"/>
      <c r="C14" s="16"/>
      <c r="D14" s="16">
        <v>1</v>
      </c>
      <c r="E14" s="16"/>
      <c r="F14" s="17">
        <v>1</v>
      </c>
    </row>
    <row r="15" spans="1:6">
      <c r="A15" s="489" t="s">
        <v>185</v>
      </c>
      <c r="B15" s="490"/>
      <c r="C15" s="490"/>
      <c r="D15" s="490"/>
      <c r="E15" s="490"/>
      <c r="F15" s="491"/>
    </row>
    <row r="16" spans="1:6">
      <c r="A16" s="14" t="s">
        <v>166</v>
      </c>
      <c r="B16" s="16"/>
      <c r="C16" s="16"/>
      <c r="D16" s="16">
        <v>1</v>
      </c>
      <c r="E16" s="16"/>
      <c r="F16" s="17">
        <v>1</v>
      </c>
    </row>
    <row r="17" spans="1:6">
      <c r="A17" s="489" t="s">
        <v>130</v>
      </c>
      <c r="B17" s="490"/>
      <c r="C17" s="490"/>
      <c r="D17" s="490"/>
      <c r="E17" s="490"/>
      <c r="F17" s="491"/>
    </row>
    <row r="18" spans="1:6">
      <c r="A18" s="14" t="s">
        <v>92</v>
      </c>
      <c r="B18" s="16"/>
      <c r="C18" s="16"/>
      <c r="D18" s="16">
        <v>1</v>
      </c>
      <c r="E18" s="16"/>
      <c r="F18" s="17">
        <v>1</v>
      </c>
    </row>
    <row r="19" spans="1:6">
      <c r="A19" s="14" t="s">
        <v>165</v>
      </c>
      <c r="B19" s="16"/>
      <c r="C19" s="16"/>
      <c r="D19" s="16">
        <v>1</v>
      </c>
      <c r="E19" s="16"/>
      <c r="F19" s="17">
        <v>1</v>
      </c>
    </row>
    <row r="20" spans="1:6">
      <c r="A20" s="15" t="s">
        <v>182</v>
      </c>
      <c r="B20" s="17">
        <v>1</v>
      </c>
      <c r="C20" s="17">
        <v>1</v>
      </c>
      <c r="D20" s="17">
        <v>8</v>
      </c>
      <c r="E20" s="17">
        <v>1</v>
      </c>
      <c r="F20" s="17">
        <v>12</v>
      </c>
    </row>
  </sheetData>
  <mergeCells count="9">
    <mergeCell ref="A11:F11"/>
    <mergeCell ref="A13:F13"/>
    <mergeCell ref="A15:F15"/>
    <mergeCell ref="A17:F17"/>
    <mergeCell ref="B1:F1"/>
    <mergeCell ref="A1:A2"/>
    <mergeCell ref="A3:F3"/>
    <mergeCell ref="A5:F5"/>
    <mergeCell ref="A8:F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9762D-9D43-4EFD-8367-2C5535EFC369}">
  <dimension ref="C4:K83"/>
  <sheetViews>
    <sheetView zoomScale="70" zoomScaleNormal="70" workbookViewId="0">
      <pane xSplit="2" ySplit="4" topLeftCell="D51" activePane="bottomRight" state="frozen"/>
      <selection pane="bottomRight" activeCell="C1" sqref="C1"/>
      <selection pane="bottomLeft" activeCell="A5" sqref="A5"/>
      <selection pane="topRight" activeCell="C1" sqref="C1"/>
    </sheetView>
  </sheetViews>
  <sheetFormatPr defaultColWidth="11.42578125" defaultRowHeight="15"/>
  <cols>
    <col min="3" max="3" width="41.28515625" style="122" customWidth="1"/>
    <col min="4" max="4" width="43.140625" style="168" customWidth="1"/>
    <col min="5" max="7" width="27.140625" style="122" hidden="1" customWidth="1"/>
    <col min="8" max="8" width="27.140625" style="122" customWidth="1"/>
    <col min="9" max="11" width="27.140625" style="162" customWidth="1"/>
  </cols>
  <sheetData>
    <row r="4" spans="3:11">
      <c r="C4" s="134" t="s">
        <v>2</v>
      </c>
      <c r="D4" s="163" t="s">
        <v>186</v>
      </c>
      <c r="E4" s="121">
        <v>4</v>
      </c>
      <c r="F4" s="121">
        <v>3</v>
      </c>
      <c r="G4" s="121">
        <v>2</v>
      </c>
      <c r="H4" s="121">
        <v>1</v>
      </c>
      <c r="I4" s="135">
        <v>31</v>
      </c>
      <c r="J4" s="136">
        <v>28</v>
      </c>
      <c r="K4" s="136">
        <v>27</v>
      </c>
    </row>
    <row r="5" spans="3:11" ht="31.5" customHeight="1">
      <c r="C5" s="124" t="s">
        <v>187</v>
      </c>
      <c r="D5" s="169" t="s">
        <v>188</v>
      </c>
      <c r="E5" s="125"/>
      <c r="F5" s="125"/>
      <c r="G5" s="125"/>
      <c r="H5" s="125"/>
      <c r="I5" s="137"/>
      <c r="J5" s="138" t="s">
        <v>189</v>
      </c>
      <c r="K5" s="139" t="s">
        <v>189</v>
      </c>
    </row>
    <row r="6" spans="3:11" ht="39" customHeight="1">
      <c r="C6" s="124" t="s">
        <v>187</v>
      </c>
      <c r="D6" s="169" t="s">
        <v>190</v>
      </c>
      <c r="E6" s="125"/>
      <c r="F6" s="125"/>
      <c r="G6" s="125"/>
      <c r="H6" s="125"/>
      <c r="I6" s="137"/>
      <c r="J6" s="137"/>
      <c r="K6" s="140" t="s">
        <v>191</v>
      </c>
    </row>
    <row r="7" spans="3:11" ht="31.5" customHeight="1">
      <c r="C7" s="124" t="s">
        <v>187</v>
      </c>
      <c r="D7" s="170" t="s">
        <v>192</v>
      </c>
      <c r="E7" s="127"/>
      <c r="F7" s="127"/>
      <c r="G7" s="127"/>
      <c r="H7" s="127"/>
      <c r="I7" s="141" t="s">
        <v>193</v>
      </c>
      <c r="J7" s="142" t="s">
        <v>194</v>
      </c>
      <c r="K7" s="143"/>
    </row>
    <row r="8" spans="3:11" ht="40.5" customHeight="1">
      <c r="C8" s="124" t="s">
        <v>187</v>
      </c>
      <c r="D8" s="170" t="s">
        <v>195</v>
      </c>
      <c r="E8" s="127"/>
      <c r="F8" s="127"/>
      <c r="G8" s="127"/>
      <c r="H8" s="127"/>
      <c r="I8" s="144" t="s">
        <v>196</v>
      </c>
      <c r="J8" s="143" t="s">
        <v>197</v>
      </c>
      <c r="K8" s="145" t="s">
        <v>198</v>
      </c>
    </row>
    <row r="9" spans="3:11" ht="31.5" customHeight="1">
      <c r="C9" s="126" t="s">
        <v>187</v>
      </c>
      <c r="D9" s="169" t="s">
        <v>199</v>
      </c>
      <c r="E9" s="125"/>
      <c r="F9" s="125"/>
      <c r="G9" s="125"/>
      <c r="H9" s="125"/>
      <c r="I9" s="146" t="s">
        <v>200</v>
      </c>
      <c r="J9" s="140"/>
      <c r="K9" s="140" t="s">
        <v>201</v>
      </c>
    </row>
    <row r="10" spans="3:11" ht="31.5" customHeight="1">
      <c r="C10" s="126" t="s">
        <v>187</v>
      </c>
      <c r="D10" s="169" t="s">
        <v>202</v>
      </c>
      <c r="E10" s="125"/>
      <c r="F10" s="125"/>
      <c r="G10" s="125"/>
      <c r="H10" s="125"/>
      <c r="I10" s="137"/>
      <c r="J10" s="147" t="s">
        <v>203</v>
      </c>
      <c r="K10" s="140" t="s">
        <v>204</v>
      </c>
    </row>
    <row r="11" spans="3:11" ht="31.5" customHeight="1">
      <c r="C11" s="124" t="s">
        <v>187</v>
      </c>
      <c r="D11" s="171" t="s">
        <v>205</v>
      </c>
      <c r="E11" s="123"/>
      <c r="F11" s="123"/>
      <c r="G11" s="123"/>
      <c r="H11" s="123"/>
      <c r="I11" s="148"/>
      <c r="J11" s="149" t="s">
        <v>206</v>
      </c>
      <c r="K11" s="150"/>
    </row>
    <row r="12" spans="3:11" ht="31.5" customHeight="1">
      <c r="C12" s="124" t="s">
        <v>187</v>
      </c>
      <c r="D12" s="171" t="s">
        <v>207</v>
      </c>
      <c r="E12" s="124"/>
      <c r="F12" s="124"/>
      <c r="G12" s="124"/>
      <c r="H12" s="124"/>
      <c r="I12" s="151" t="s">
        <v>208</v>
      </c>
      <c r="J12" s="150"/>
      <c r="K12" s="150"/>
    </row>
    <row r="13" spans="3:11" ht="31.5" customHeight="1">
      <c r="C13" s="126" t="s">
        <v>187</v>
      </c>
      <c r="D13" s="169" t="s">
        <v>209</v>
      </c>
      <c r="E13" s="125"/>
      <c r="F13" s="125"/>
      <c r="G13" s="125"/>
      <c r="H13" s="125"/>
      <c r="I13" s="137"/>
      <c r="J13" s="140"/>
      <c r="K13" s="140"/>
    </row>
    <row r="14" spans="3:11" ht="31.5" customHeight="1">
      <c r="C14" s="124" t="s">
        <v>187</v>
      </c>
      <c r="D14" s="171" t="s">
        <v>210</v>
      </c>
      <c r="E14" s="124"/>
      <c r="F14" s="124"/>
      <c r="G14" s="124"/>
      <c r="H14" s="124"/>
      <c r="I14" s="150"/>
      <c r="J14" s="152" t="s">
        <v>211</v>
      </c>
      <c r="K14" s="150"/>
    </row>
    <row r="15" spans="3:11" ht="31.5" customHeight="1">
      <c r="C15" s="124" t="s">
        <v>187</v>
      </c>
      <c r="D15" s="171" t="s">
        <v>212</v>
      </c>
      <c r="E15" s="124"/>
      <c r="F15" s="124"/>
      <c r="G15" s="124"/>
      <c r="H15" s="124"/>
      <c r="I15" s="150" t="s">
        <v>213</v>
      </c>
      <c r="J15" s="150" t="s">
        <v>214</v>
      </c>
      <c r="K15" s="150"/>
    </row>
    <row r="16" spans="3:11" ht="31.5" customHeight="1">
      <c r="C16" s="124" t="s">
        <v>187</v>
      </c>
      <c r="D16" s="169" t="s">
        <v>215</v>
      </c>
      <c r="E16" s="125"/>
      <c r="F16" s="125"/>
      <c r="G16" s="125"/>
      <c r="H16" s="125"/>
      <c r="I16" s="137" t="s">
        <v>216</v>
      </c>
      <c r="J16" s="140" t="s">
        <v>217</v>
      </c>
      <c r="K16" s="140"/>
    </row>
    <row r="17" spans="3:11" ht="31.5" customHeight="1">
      <c r="C17" s="124" t="s">
        <v>187</v>
      </c>
      <c r="D17" s="169" t="s">
        <v>218</v>
      </c>
      <c r="E17" s="125"/>
      <c r="F17" s="125"/>
      <c r="G17" s="125"/>
      <c r="H17" s="125"/>
      <c r="I17" s="137"/>
      <c r="J17" s="140" t="s">
        <v>219</v>
      </c>
      <c r="K17" s="140"/>
    </row>
    <row r="18" spans="3:11" ht="31.5" customHeight="1">
      <c r="C18" s="124" t="s">
        <v>187</v>
      </c>
      <c r="D18" s="171" t="s">
        <v>220</v>
      </c>
      <c r="E18" s="124"/>
      <c r="F18" s="124"/>
      <c r="G18" s="124"/>
      <c r="H18" s="124"/>
      <c r="I18" s="153" t="s">
        <v>221</v>
      </c>
      <c r="J18" s="150"/>
      <c r="K18" s="154" t="s">
        <v>222</v>
      </c>
    </row>
    <row r="19" spans="3:11" ht="31.5" customHeight="1">
      <c r="C19" s="126" t="s">
        <v>187</v>
      </c>
      <c r="D19" s="169" t="s">
        <v>223</v>
      </c>
      <c r="E19" s="125"/>
      <c r="F19" s="125"/>
      <c r="G19" s="125"/>
      <c r="H19" s="125"/>
      <c r="I19" s="137" t="s">
        <v>224</v>
      </c>
      <c r="J19" s="140" t="s">
        <v>225</v>
      </c>
      <c r="K19" s="140"/>
    </row>
    <row r="20" spans="3:11" ht="31.5" customHeight="1">
      <c r="C20" s="124" t="s">
        <v>187</v>
      </c>
      <c r="D20" s="169" t="s">
        <v>226</v>
      </c>
      <c r="E20" s="125"/>
      <c r="F20" s="125"/>
      <c r="G20" s="125"/>
      <c r="H20" s="125"/>
      <c r="I20" s="137"/>
      <c r="J20" s="138" t="s">
        <v>227</v>
      </c>
      <c r="K20" s="140" t="s">
        <v>228</v>
      </c>
    </row>
    <row r="21" spans="3:11" ht="41.45" customHeight="1">
      <c r="C21" s="126" t="s">
        <v>187</v>
      </c>
      <c r="D21" s="169" t="s">
        <v>229</v>
      </c>
      <c r="E21" s="125"/>
      <c r="F21" s="125"/>
      <c r="G21" s="125"/>
      <c r="H21" s="125"/>
      <c r="I21" s="137"/>
      <c r="J21" s="140"/>
      <c r="K21" s="140"/>
    </row>
    <row r="22" spans="3:11" ht="43.5" customHeight="1">
      <c r="C22" s="126" t="s">
        <v>187</v>
      </c>
      <c r="D22" s="169" t="s">
        <v>230</v>
      </c>
      <c r="E22" s="125"/>
      <c r="F22" s="125"/>
      <c r="G22" s="125"/>
      <c r="H22" s="125"/>
      <c r="I22" s="137"/>
      <c r="J22" s="140" t="s">
        <v>231</v>
      </c>
      <c r="K22" s="140"/>
    </row>
    <row r="23" spans="3:11" ht="36.950000000000003" customHeight="1">
      <c r="C23" s="124" t="s">
        <v>232</v>
      </c>
      <c r="D23" s="171" t="s">
        <v>233</v>
      </c>
      <c r="E23" s="124"/>
      <c r="F23" s="124"/>
      <c r="G23" s="129" t="s">
        <v>234</v>
      </c>
      <c r="H23" s="124"/>
      <c r="I23" s="150"/>
      <c r="J23" s="150" t="s">
        <v>235</v>
      </c>
      <c r="K23" s="150" t="s">
        <v>236</v>
      </c>
    </row>
    <row r="24" spans="3:11" ht="31.5" customHeight="1">
      <c r="C24" s="124" t="s">
        <v>237</v>
      </c>
      <c r="D24" s="170" t="s">
        <v>238</v>
      </c>
      <c r="E24" s="127"/>
      <c r="F24" s="127"/>
      <c r="G24" s="127"/>
      <c r="H24" s="127"/>
      <c r="I24" s="150" t="s">
        <v>239</v>
      </c>
      <c r="J24" s="138" t="s">
        <v>240</v>
      </c>
      <c r="K24" s="143" t="s">
        <v>241</v>
      </c>
    </row>
    <row r="25" spans="3:11" ht="31.5" customHeight="1">
      <c r="C25" s="124" t="s">
        <v>237</v>
      </c>
      <c r="D25" s="170" t="s">
        <v>242</v>
      </c>
      <c r="E25" s="127"/>
      <c r="F25" s="127"/>
      <c r="G25" s="127"/>
      <c r="H25" s="127"/>
      <c r="I25" s="141"/>
      <c r="J25" s="154" t="s">
        <v>243</v>
      </c>
      <c r="K25" s="143"/>
    </row>
    <row r="26" spans="3:11" ht="31.5" customHeight="1">
      <c r="C26" s="126" t="s">
        <v>237</v>
      </c>
      <c r="D26" s="169" t="s">
        <v>244</v>
      </c>
      <c r="E26" s="125"/>
      <c r="F26" s="125" t="s">
        <v>245</v>
      </c>
      <c r="G26" s="125"/>
      <c r="H26" s="125"/>
      <c r="I26" s="137"/>
      <c r="J26" s="140"/>
      <c r="K26" s="140" t="s">
        <v>246</v>
      </c>
    </row>
    <row r="27" spans="3:11" ht="31.5" customHeight="1">
      <c r="C27" s="126" t="s">
        <v>237</v>
      </c>
      <c r="D27" s="171" t="s">
        <v>247</v>
      </c>
      <c r="E27" s="124"/>
      <c r="F27" s="124"/>
      <c r="G27" s="124"/>
      <c r="H27" s="124"/>
      <c r="I27" s="150"/>
      <c r="J27" s="151" t="s">
        <v>248</v>
      </c>
      <c r="K27" s="150"/>
    </row>
    <row r="28" spans="3:11" ht="31.5" customHeight="1">
      <c r="C28" s="124" t="s">
        <v>237</v>
      </c>
      <c r="D28" s="165" t="s">
        <v>249</v>
      </c>
      <c r="E28" s="127"/>
      <c r="F28" s="127"/>
      <c r="G28" s="127"/>
      <c r="H28" s="127"/>
      <c r="I28" s="141"/>
      <c r="J28" s="143"/>
      <c r="K28" s="144" t="s">
        <v>250</v>
      </c>
    </row>
    <row r="29" spans="3:11" ht="31.5" customHeight="1">
      <c r="C29" s="126" t="s">
        <v>237</v>
      </c>
      <c r="D29" s="169" t="s">
        <v>251</v>
      </c>
      <c r="E29" s="125"/>
      <c r="F29" s="125"/>
      <c r="G29" s="125"/>
      <c r="H29" s="125"/>
      <c r="I29" s="155" t="s">
        <v>252</v>
      </c>
      <c r="J29" s="140"/>
      <c r="K29" s="140"/>
    </row>
    <row r="30" spans="3:11" ht="31.5" customHeight="1">
      <c r="C30" s="126" t="s">
        <v>237</v>
      </c>
      <c r="D30" s="164" t="s">
        <v>253</v>
      </c>
      <c r="E30" s="125"/>
      <c r="F30" s="125"/>
      <c r="G30" s="125"/>
      <c r="H30" s="125"/>
      <c r="I30" s="137"/>
      <c r="J30" s="140" t="s">
        <v>254</v>
      </c>
      <c r="K30" s="156"/>
    </row>
    <row r="31" spans="3:11" ht="31.5" customHeight="1">
      <c r="C31" s="126" t="s">
        <v>237</v>
      </c>
      <c r="D31" s="169" t="s">
        <v>255</v>
      </c>
      <c r="E31" s="125"/>
      <c r="F31" s="125"/>
      <c r="G31" s="125"/>
      <c r="H31" s="125"/>
      <c r="I31" s="137"/>
      <c r="J31" s="140"/>
      <c r="K31" s="140"/>
    </row>
    <row r="32" spans="3:11" ht="31.5" customHeight="1">
      <c r="C32" s="124" t="s">
        <v>237</v>
      </c>
      <c r="D32" s="169" t="s">
        <v>256</v>
      </c>
      <c r="E32" s="125"/>
      <c r="F32" s="125"/>
      <c r="G32" s="125"/>
      <c r="H32" s="125"/>
      <c r="I32" s="137"/>
      <c r="J32" s="140"/>
      <c r="K32" s="157" t="s">
        <v>257</v>
      </c>
    </row>
    <row r="33" spans="3:11" ht="31.5" customHeight="1">
      <c r="C33" s="126" t="s">
        <v>237</v>
      </c>
      <c r="D33" s="169" t="s">
        <v>258</v>
      </c>
      <c r="E33" s="125"/>
      <c r="F33" s="125"/>
      <c r="G33" s="125"/>
      <c r="H33" s="130" t="s">
        <v>259</v>
      </c>
      <c r="I33" s="137"/>
      <c r="J33" s="140"/>
      <c r="K33" s="140" t="s">
        <v>53</v>
      </c>
    </row>
    <row r="34" spans="3:11" ht="31.5" customHeight="1">
      <c r="C34" s="124" t="s">
        <v>237</v>
      </c>
      <c r="D34" s="169" t="s">
        <v>260</v>
      </c>
      <c r="E34" s="125"/>
      <c r="F34" s="125"/>
      <c r="G34" s="125"/>
      <c r="H34" s="125"/>
      <c r="I34" s="140" t="s">
        <v>261</v>
      </c>
      <c r="J34" s="140"/>
      <c r="K34" s="140"/>
    </row>
    <row r="35" spans="3:11" ht="31.5" customHeight="1">
      <c r="C35" s="126" t="s">
        <v>237</v>
      </c>
      <c r="D35" s="169" t="s">
        <v>262</v>
      </c>
      <c r="E35" s="126"/>
      <c r="F35" s="126"/>
      <c r="G35" s="128" t="s">
        <v>263</v>
      </c>
      <c r="H35" s="126"/>
      <c r="I35" s="140"/>
      <c r="J35" s="138" t="s">
        <v>264</v>
      </c>
      <c r="K35" s="140"/>
    </row>
    <row r="36" spans="3:11" ht="31.5" customHeight="1">
      <c r="C36" s="124" t="s">
        <v>237</v>
      </c>
      <c r="D36" s="171" t="s">
        <v>265</v>
      </c>
      <c r="E36" s="124"/>
      <c r="F36" s="124"/>
      <c r="G36" s="124"/>
      <c r="H36" s="124"/>
      <c r="I36" s="150"/>
      <c r="J36" s="150"/>
      <c r="K36" s="150"/>
    </row>
    <row r="37" spans="3:11" ht="31.5" customHeight="1">
      <c r="C37" s="124" t="s">
        <v>237</v>
      </c>
      <c r="D37" s="171" t="s">
        <v>266</v>
      </c>
      <c r="E37" s="124"/>
      <c r="F37" s="124"/>
      <c r="G37" s="124"/>
      <c r="H37" s="124"/>
      <c r="I37" s="150" t="s">
        <v>267</v>
      </c>
      <c r="J37" s="150"/>
      <c r="K37" s="150"/>
    </row>
    <row r="38" spans="3:11" ht="31.5" customHeight="1">
      <c r="C38" s="124" t="s">
        <v>237</v>
      </c>
      <c r="D38" s="170" t="s">
        <v>268</v>
      </c>
      <c r="E38" s="127"/>
      <c r="F38" s="127" t="s">
        <v>269</v>
      </c>
      <c r="G38" s="127"/>
      <c r="H38" s="127"/>
      <c r="I38" s="143"/>
      <c r="J38" s="158" t="s">
        <v>270</v>
      </c>
      <c r="K38" s="143"/>
    </row>
    <row r="39" spans="3:11" ht="31.5" customHeight="1">
      <c r="C39" s="132" t="s">
        <v>237</v>
      </c>
      <c r="D39" s="172" t="s">
        <v>271</v>
      </c>
      <c r="E39" s="131"/>
      <c r="F39" s="131"/>
      <c r="G39" s="133"/>
      <c r="H39" s="133"/>
      <c r="I39" s="159" t="s">
        <v>272</v>
      </c>
      <c r="J39" s="160" t="s">
        <v>273</v>
      </c>
      <c r="K39" s="160"/>
    </row>
    <row r="40" spans="3:11" ht="31.5" customHeight="1">
      <c r="C40" s="132" t="s">
        <v>237</v>
      </c>
      <c r="D40" s="172" t="s">
        <v>274</v>
      </c>
      <c r="E40" s="131"/>
      <c r="F40" s="131"/>
      <c r="G40" s="131"/>
      <c r="H40" s="131"/>
      <c r="I40" s="161"/>
      <c r="J40" s="160" t="s">
        <v>275</v>
      </c>
      <c r="K40" s="160"/>
    </row>
    <row r="41" spans="3:11" ht="24">
      <c r="C41" s="124" t="s">
        <v>237</v>
      </c>
      <c r="D41" s="169" t="s">
        <v>276</v>
      </c>
      <c r="E41" s="125"/>
      <c r="F41" s="125"/>
      <c r="G41" s="125"/>
      <c r="H41" s="125"/>
      <c r="I41" s="137"/>
      <c r="J41" s="140" t="s">
        <v>277</v>
      </c>
      <c r="K41" s="140"/>
    </row>
    <row r="42" spans="3:11" ht="39">
      <c r="C42" s="124" t="s">
        <v>187</v>
      </c>
      <c r="D42" s="166" t="s">
        <v>278</v>
      </c>
      <c r="E42" s="124"/>
      <c r="F42" s="124"/>
      <c r="G42" s="124"/>
      <c r="H42" s="124" t="s">
        <v>279</v>
      </c>
      <c r="I42" s="150"/>
      <c r="J42" s="150" t="s">
        <v>280</v>
      </c>
      <c r="K42" s="140"/>
    </row>
    <row r="45" spans="3:11">
      <c r="C45" s="134" t="s">
        <v>2</v>
      </c>
      <c r="D45" s="163" t="s">
        <v>186</v>
      </c>
      <c r="E45" s="121">
        <v>4</v>
      </c>
      <c r="F45" s="121">
        <v>3</v>
      </c>
      <c r="G45" s="121">
        <v>2</v>
      </c>
      <c r="H45" s="121">
        <v>1</v>
      </c>
      <c r="I45" s="135">
        <v>31</v>
      </c>
      <c r="J45" s="136">
        <v>28</v>
      </c>
      <c r="K45" s="136">
        <v>27</v>
      </c>
    </row>
    <row r="46" spans="3:11">
      <c r="C46" s="124" t="s">
        <v>187</v>
      </c>
      <c r="D46" s="164" t="s">
        <v>188</v>
      </c>
      <c r="E46" s="125"/>
      <c r="F46" s="125"/>
      <c r="G46" s="125"/>
      <c r="H46" s="125"/>
      <c r="I46" s="137"/>
      <c r="J46" s="138" t="s">
        <v>189</v>
      </c>
      <c r="K46" s="139" t="s">
        <v>189</v>
      </c>
    </row>
    <row r="47" spans="3:11" ht="39">
      <c r="C47" s="124" t="s">
        <v>187</v>
      </c>
      <c r="D47" s="164" t="s">
        <v>190</v>
      </c>
      <c r="E47" s="125"/>
      <c r="F47" s="125"/>
      <c r="G47" s="125"/>
      <c r="H47" s="125"/>
      <c r="I47" s="137"/>
      <c r="J47" s="137"/>
      <c r="K47" s="140" t="s">
        <v>191</v>
      </c>
    </row>
    <row r="48" spans="3:11" ht="42">
      <c r="C48" s="124" t="s">
        <v>187</v>
      </c>
      <c r="D48" s="165" t="s">
        <v>192</v>
      </c>
      <c r="E48" s="127"/>
      <c r="F48" s="127"/>
      <c r="G48" s="127"/>
      <c r="H48" s="127"/>
      <c r="I48" s="141" t="s">
        <v>193</v>
      </c>
      <c r="J48" s="142" t="s">
        <v>194</v>
      </c>
      <c r="K48" s="143"/>
    </row>
    <row r="49" spans="3:11" ht="56.1">
      <c r="C49" s="124" t="s">
        <v>187</v>
      </c>
      <c r="D49" s="165" t="s">
        <v>195</v>
      </c>
      <c r="E49" s="127"/>
      <c r="F49" s="127"/>
      <c r="G49" s="127"/>
      <c r="H49" s="127"/>
      <c r="I49" s="144" t="s">
        <v>196</v>
      </c>
      <c r="J49" s="143" t="s">
        <v>197</v>
      </c>
      <c r="K49" s="145" t="s">
        <v>198</v>
      </c>
    </row>
    <row r="50" spans="3:11" ht="117">
      <c r="C50" s="126" t="s">
        <v>187</v>
      </c>
      <c r="D50" s="164" t="s">
        <v>199</v>
      </c>
      <c r="E50" s="125"/>
      <c r="F50" s="125"/>
      <c r="G50" s="125"/>
      <c r="H50" s="125"/>
      <c r="I50" s="146" t="s">
        <v>200</v>
      </c>
      <c r="J50" s="140"/>
      <c r="K50" s="140" t="s">
        <v>201</v>
      </c>
    </row>
    <row r="51" spans="3:11" ht="24">
      <c r="C51" s="126" t="s">
        <v>187</v>
      </c>
      <c r="D51" s="164" t="s">
        <v>202</v>
      </c>
      <c r="E51" s="125"/>
      <c r="F51" s="125"/>
      <c r="G51" s="125"/>
      <c r="H51" s="125"/>
      <c r="I51" s="137"/>
      <c r="J51" s="147" t="s">
        <v>203</v>
      </c>
      <c r="K51" s="140" t="s">
        <v>204</v>
      </c>
    </row>
    <row r="52" spans="3:11" ht="39">
      <c r="C52" s="124" t="s">
        <v>187</v>
      </c>
      <c r="D52" s="166" t="s">
        <v>205</v>
      </c>
      <c r="E52" s="123"/>
      <c r="F52" s="123"/>
      <c r="G52" s="123"/>
      <c r="H52" s="123"/>
      <c r="I52" s="148"/>
      <c r="J52" s="149" t="s">
        <v>206</v>
      </c>
      <c r="K52" s="150"/>
    </row>
    <row r="53" spans="3:11">
      <c r="C53" s="124" t="s">
        <v>187</v>
      </c>
      <c r="D53" s="166" t="s">
        <v>207</v>
      </c>
      <c r="E53" s="124"/>
      <c r="F53" s="124"/>
      <c r="G53" s="124"/>
      <c r="H53" s="124"/>
      <c r="I53" s="151" t="s">
        <v>208</v>
      </c>
      <c r="J53" s="150"/>
      <c r="K53" s="150"/>
    </row>
    <row r="54" spans="3:11">
      <c r="C54" s="126" t="s">
        <v>187</v>
      </c>
      <c r="D54" s="164" t="s">
        <v>209</v>
      </c>
      <c r="E54" s="125"/>
      <c r="F54" s="125"/>
      <c r="G54" s="125"/>
      <c r="H54" s="125"/>
      <c r="I54" s="137"/>
      <c r="J54" s="140"/>
      <c r="K54" s="140"/>
    </row>
    <row r="55" spans="3:11" ht="26.1">
      <c r="C55" s="124" t="s">
        <v>187</v>
      </c>
      <c r="D55" s="166" t="s">
        <v>210</v>
      </c>
      <c r="E55" s="124"/>
      <c r="F55" s="124"/>
      <c r="G55" s="124"/>
      <c r="H55" s="124"/>
      <c r="I55" s="150"/>
      <c r="J55" s="152" t="s">
        <v>211</v>
      </c>
      <c r="K55" s="150"/>
    </row>
    <row r="56" spans="3:11" ht="26.1">
      <c r="C56" s="124" t="s">
        <v>187</v>
      </c>
      <c r="D56" s="166" t="s">
        <v>212</v>
      </c>
      <c r="E56" s="124"/>
      <c r="F56" s="124"/>
      <c r="G56" s="124"/>
      <c r="H56" s="124"/>
      <c r="I56" s="150" t="s">
        <v>213</v>
      </c>
      <c r="J56" s="150" t="s">
        <v>214</v>
      </c>
      <c r="K56" s="150"/>
    </row>
    <row r="57" spans="3:11" ht="26.1">
      <c r="C57" s="124" t="s">
        <v>187</v>
      </c>
      <c r="D57" s="164" t="s">
        <v>215</v>
      </c>
      <c r="E57" s="125"/>
      <c r="F57" s="125"/>
      <c r="G57" s="125"/>
      <c r="H57" s="125"/>
      <c r="I57" s="137" t="s">
        <v>216</v>
      </c>
      <c r="J57" s="140" t="s">
        <v>217</v>
      </c>
      <c r="K57" s="140"/>
    </row>
    <row r="58" spans="3:11" ht="26.1">
      <c r="C58" s="124" t="s">
        <v>187</v>
      </c>
      <c r="D58" s="164" t="s">
        <v>218</v>
      </c>
      <c r="E58" s="125"/>
      <c r="F58" s="125"/>
      <c r="G58" s="125"/>
      <c r="H58" s="125"/>
      <c r="I58" s="137"/>
      <c r="J58" s="140" t="s">
        <v>219</v>
      </c>
      <c r="K58" s="140"/>
    </row>
    <row r="59" spans="3:11" ht="26.1">
      <c r="C59" s="124" t="s">
        <v>187</v>
      </c>
      <c r="D59" s="166" t="s">
        <v>220</v>
      </c>
      <c r="E59" s="124"/>
      <c r="F59" s="124"/>
      <c r="G59" s="124"/>
      <c r="H59" s="124"/>
      <c r="I59" s="153" t="s">
        <v>221</v>
      </c>
      <c r="J59" s="150"/>
      <c r="K59" s="154" t="s">
        <v>222</v>
      </c>
    </row>
    <row r="60" spans="3:11" ht="26.1">
      <c r="C60" s="126" t="s">
        <v>187</v>
      </c>
      <c r="D60" s="164" t="s">
        <v>223</v>
      </c>
      <c r="E60" s="125"/>
      <c r="F60" s="125"/>
      <c r="G60" s="125"/>
      <c r="H60" s="125"/>
      <c r="I60" s="137" t="s">
        <v>224</v>
      </c>
      <c r="J60" s="140" t="s">
        <v>225</v>
      </c>
      <c r="K60" s="140"/>
    </row>
    <row r="61" spans="3:11" ht="26.1">
      <c r="C61" s="124" t="s">
        <v>187</v>
      </c>
      <c r="D61" s="164" t="s">
        <v>226</v>
      </c>
      <c r="E61" s="125"/>
      <c r="F61" s="125"/>
      <c r="G61" s="125"/>
      <c r="H61" s="125"/>
      <c r="I61" s="137"/>
      <c r="J61" s="138" t="s">
        <v>227</v>
      </c>
      <c r="K61" s="140" t="s">
        <v>228</v>
      </c>
    </row>
    <row r="62" spans="3:11" ht="24">
      <c r="C62" s="126" t="s">
        <v>187</v>
      </c>
      <c r="D62" s="164" t="s">
        <v>229</v>
      </c>
      <c r="E62" s="125"/>
      <c r="F62" s="125"/>
      <c r="G62" s="125"/>
      <c r="H62" s="125"/>
      <c r="I62" s="137"/>
      <c r="J62" s="140"/>
      <c r="K62" s="140"/>
    </row>
    <row r="63" spans="3:11" ht="36">
      <c r="C63" s="126" t="s">
        <v>187</v>
      </c>
      <c r="D63" s="164" t="s">
        <v>230</v>
      </c>
      <c r="E63" s="125"/>
      <c r="F63" s="125"/>
      <c r="G63" s="125"/>
      <c r="H63" s="125"/>
      <c r="I63" s="137"/>
      <c r="J63" s="140" t="s">
        <v>231</v>
      </c>
      <c r="K63" s="140"/>
    </row>
    <row r="64" spans="3:11" ht="51.95">
      <c r="C64" s="124" t="s">
        <v>232</v>
      </c>
      <c r="D64" s="166" t="s">
        <v>233</v>
      </c>
      <c r="E64" s="124"/>
      <c r="F64" s="124"/>
      <c r="G64" s="129" t="s">
        <v>234</v>
      </c>
      <c r="H64" s="124"/>
      <c r="I64" s="150"/>
      <c r="J64" s="150" t="s">
        <v>235</v>
      </c>
      <c r="K64" s="150" t="s">
        <v>236</v>
      </c>
    </row>
    <row r="65" spans="3:11" ht="26.1">
      <c r="C65" s="124" t="s">
        <v>237</v>
      </c>
      <c r="D65" s="165" t="s">
        <v>238</v>
      </c>
      <c r="E65" s="127"/>
      <c r="F65" s="127"/>
      <c r="G65" s="127"/>
      <c r="H65" s="127"/>
      <c r="I65" s="150" t="s">
        <v>239</v>
      </c>
      <c r="J65" s="138" t="s">
        <v>240</v>
      </c>
      <c r="K65" s="143" t="s">
        <v>241</v>
      </c>
    </row>
    <row r="66" spans="3:11" ht="65.099999999999994">
      <c r="C66" s="124" t="s">
        <v>237</v>
      </c>
      <c r="D66" s="165" t="s">
        <v>242</v>
      </c>
      <c r="E66" s="127"/>
      <c r="F66" s="127"/>
      <c r="G66" s="127"/>
      <c r="H66" s="127"/>
      <c r="I66" s="141"/>
      <c r="J66" s="154" t="s">
        <v>243</v>
      </c>
      <c r="K66" s="143"/>
    </row>
    <row r="67" spans="3:11">
      <c r="C67" s="126" t="s">
        <v>237</v>
      </c>
      <c r="D67" s="164" t="s">
        <v>244</v>
      </c>
      <c r="E67" s="125"/>
      <c r="F67" s="125" t="s">
        <v>245</v>
      </c>
      <c r="G67" s="125"/>
      <c r="H67" s="125"/>
      <c r="I67" s="137"/>
      <c r="J67" s="140"/>
      <c r="K67" s="140" t="s">
        <v>246</v>
      </c>
    </row>
    <row r="68" spans="3:11" ht="26.1">
      <c r="C68" s="126" t="s">
        <v>237</v>
      </c>
      <c r="D68" s="166" t="s">
        <v>247</v>
      </c>
      <c r="E68" s="124"/>
      <c r="F68" s="124"/>
      <c r="G68" s="124"/>
      <c r="H68" s="124"/>
      <c r="I68" s="150"/>
      <c r="J68" s="151" t="s">
        <v>248</v>
      </c>
      <c r="K68" s="150"/>
    </row>
    <row r="69" spans="3:11" ht="27.95">
      <c r="C69" s="124" t="s">
        <v>237</v>
      </c>
      <c r="D69" s="165" t="s">
        <v>249</v>
      </c>
      <c r="E69" s="127"/>
      <c r="F69" s="127"/>
      <c r="G69" s="127"/>
      <c r="H69" s="127"/>
      <c r="I69" s="141"/>
      <c r="J69" s="143"/>
      <c r="K69" s="144" t="s">
        <v>250</v>
      </c>
    </row>
    <row r="70" spans="3:11" ht="26.1">
      <c r="C70" s="126" t="s">
        <v>237</v>
      </c>
      <c r="D70" s="164" t="s">
        <v>251</v>
      </c>
      <c r="E70" s="125"/>
      <c r="F70" s="125"/>
      <c r="G70" s="125"/>
      <c r="H70" s="125"/>
      <c r="I70" s="155" t="s">
        <v>252</v>
      </c>
      <c r="J70" s="140"/>
      <c r="K70" s="140"/>
    </row>
    <row r="71" spans="3:11" ht="26.1">
      <c r="C71" s="126" t="s">
        <v>237</v>
      </c>
      <c r="D71" s="164" t="s">
        <v>253</v>
      </c>
      <c r="E71" s="125"/>
      <c r="F71" s="125"/>
      <c r="G71" s="125"/>
      <c r="H71" s="125"/>
      <c r="I71" s="137"/>
      <c r="J71" s="140" t="s">
        <v>254</v>
      </c>
      <c r="K71" s="156"/>
    </row>
    <row r="72" spans="3:11">
      <c r="C72" s="126" t="s">
        <v>237</v>
      </c>
      <c r="D72" s="164" t="s">
        <v>255</v>
      </c>
      <c r="E72" s="125"/>
      <c r="F72" s="125"/>
      <c r="G72" s="125"/>
      <c r="H72" s="125"/>
      <c r="I72" s="137"/>
      <c r="J72" s="140"/>
      <c r="K72" s="140"/>
    </row>
    <row r="73" spans="3:11" ht="26.1">
      <c r="C73" s="124" t="s">
        <v>237</v>
      </c>
      <c r="D73" s="164" t="s">
        <v>256</v>
      </c>
      <c r="E73" s="125"/>
      <c r="F73" s="125"/>
      <c r="G73" s="125"/>
      <c r="H73" s="125"/>
      <c r="I73" s="137"/>
      <c r="J73" s="140"/>
      <c r="K73" s="157" t="s">
        <v>257</v>
      </c>
    </row>
    <row r="74" spans="3:11">
      <c r="C74" s="126" t="s">
        <v>237</v>
      </c>
      <c r="D74" s="164" t="s">
        <v>258</v>
      </c>
      <c r="E74" s="125"/>
      <c r="F74" s="125"/>
      <c r="G74" s="125"/>
      <c r="H74" s="130" t="s">
        <v>259</v>
      </c>
      <c r="I74" s="137"/>
      <c r="J74" s="140"/>
      <c r="K74" s="140" t="s">
        <v>53</v>
      </c>
    </row>
    <row r="75" spans="3:11" ht="26.1">
      <c r="C75" s="124" t="s">
        <v>237</v>
      </c>
      <c r="D75" s="164" t="s">
        <v>260</v>
      </c>
      <c r="E75" s="125"/>
      <c r="F75" s="125"/>
      <c r="G75" s="125"/>
      <c r="H75" s="125"/>
      <c r="I75" s="140" t="s">
        <v>261</v>
      </c>
      <c r="J75" s="140"/>
      <c r="K75" s="140"/>
    </row>
    <row r="76" spans="3:11">
      <c r="C76" s="126" t="s">
        <v>237</v>
      </c>
      <c r="D76" s="164" t="s">
        <v>262</v>
      </c>
      <c r="E76" s="126"/>
      <c r="F76" s="126"/>
      <c r="G76" s="128" t="s">
        <v>263</v>
      </c>
      <c r="H76" s="126"/>
      <c r="I76" s="140"/>
      <c r="J76" s="138" t="s">
        <v>264</v>
      </c>
      <c r="K76" s="140"/>
    </row>
    <row r="77" spans="3:11" ht="36">
      <c r="C77" s="124" t="s">
        <v>237</v>
      </c>
      <c r="D77" s="166" t="s">
        <v>265</v>
      </c>
      <c r="E77" s="124"/>
      <c r="F77" s="124"/>
      <c r="G77" s="124"/>
      <c r="H77" s="124"/>
      <c r="I77" s="150"/>
      <c r="J77" s="150"/>
      <c r="K77" s="150"/>
    </row>
    <row r="78" spans="3:11" ht="26.1">
      <c r="C78" s="124" t="s">
        <v>237</v>
      </c>
      <c r="D78" s="166" t="s">
        <v>266</v>
      </c>
      <c r="E78" s="124"/>
      <c r="F78" s="124"/>
      <c r="G78" s="124"/>
      <c r="H78" s="124"/>
      <c r="I78" s="150" t="s">
        <v>267</v>
      </c>
      <c r="J78" s="150"/>
      <c r="K78" s="150"/>
    </row>
    <row r="79" spans="3:11" ht="27.95">
      <c r="C79" s="124" t="s">
        <v>237</v>
      </c>
      <c r="D79" s="165" t="s">
        <v>268</v>
      </c>
      <c r="E79" s="127"/>
      <c r="F79" s="127" t="s">
        <v>269</v>
      </c>
      <c r="G79" s="127"/>
      <c r="H79" s="127"/>
      <c r="I79" s="143"/>
      <c r="J79" s="158" t="s">
        <v>270</v>
      </c>
      <c r="K79" s="143"/>
    </row>
    <row r="80" spans="3:11" ht="39">
      <c r="C80" s="132" t="s">
        <v>237</v>
      </c>
      <c r="D80" s="167" t="s">
        <v>271</v>
      </c>
      <c r="E80" s="131"/>
      <c r="F80" s="131"/>
      <c r="G80" s="133"/>
      <c r="H80" s="133"/>
      <c r="I80" s="159" t="s">
        <v>272</v>
      </c>
      <c r="J80" s="160" t="s">
        <v>273</v>
      </c>
      <c r="K80" s="160"/>
    </row>
    <row r="81" spans="3:11" ht="24">
      <c r="C81" s="132" t="s">
        <v>237</v>
      </c>
      <c r="D81" s="167" t="s">
        <v>274</v>
      </c>
      <c r="E81" s="131"/>
      <c r="F81" s="131"/>
      <c r="G81" s="131"/>
      <c r="H81" s="131"/>
      <c r="I81" s="161"/>
      <c r="J81" s="160" t="s">
        <v>275</v>
      </c>
      <c r="K81" s="160"/>
    </row>
    <row r="82" spans="3:11" ht="24">
      <c r="C82" s="124" t="s">
        <v>237</v>
      </c>
      <c r="D82" s="164" t="s">
        <v>276</v>
      </c>
      <c r="E82" s="125"/>
      <c r="F82" s="125"/>
      <c r="G82" s="125"/>
      <c r="H82" s="125"/>
      <c r="I82" s="137"/>
      <c r="J82" s="140" t="s">
        <v>277</v>
      </c>
      <c r="K82" s="140"/>
    </row>
    <row r="83" spans="3:11" ht="39">
      <c r="C83" s="124" t="s">
        <v>187</v>
      </c>
      <c r="D83" s="166" t="s">
        <v>278</v>
      </c>
      <c r="E83" s="124"/>
      <c r="F83" s="124"/>
      <c r="G83" s="124"/>
      <c r="H83" s="124" t="s">
        <v>279</v>
      </c>
      <c r="I83" s="150"/>
      <c r="J83" s="150" t="s">
        <v>280</v>
      </c>
      <c r="K83" s="140"/>
    </row>
  </sheetData>
  <autoFilter ref="C4:K4" xr:uid="{EE89762D-9D43-4EFD-8367-2C5535EFC369}">
    <sortState xmlns:xlrd2="http://schemas.microsoft.com/office/spreadsheetml/2017/richdata2" ref="C5:K40">
      <sortCondition ref="C4"/>
    </sortState>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48E64-A805-4782-A719-B878CCC889B1}">
  <dimension ref="A1:B19"/>
  <sheetViews>
    <sheetView zoomScale="70" zoomScaleNormal="70" workbookViewId="0">
      <selection activeCell="A24" sqref="A24"/>
    </sheetView>
  </sheetViews>
  <sheetFormatPr defaultColWidth="8.85546875" defaultRowHeight="15.95"/>
  <cols>
    <col min="1" max="1" width="52.140625" style="35" customWidth="1"/>
    <col min="2" max="2" width="39.28515625" customWidth="1"/>
  </cols>
  <sheetData>
    <row r="1" spans="1:2">
      <c r="A1" s="35" t="s">
        <v>281</v>
      </c>
      <c r="B1" t="s">
        <v>282</v>
      </c>
    </row>
    <row r="2" spans="1:2">
      <c r="A2" s="36" t="s">
        <v>42</v>
      </c>
      <c r="B2" t="s">
        <v>283</v>
      </c>
    </row>
    <row r="3" spans="1:2">
      <c r="A3" s="36" t="s">
        <v>56</v>
      </c>
      <c r="B3" t="s">
        <v>284</v>
      </c>
    </row>
    <row r="4" spans="1:2">
      <c r="A4" s="36" t="s">
        <v>285</v>
      </c>
      <c r="B4" t="s">
        <v>286</v>
      </c>
    </row>
    <row r="5" spans="1:2">
      <c r="A5" s="36" t="s">
        <v>287</v>
      </c>
      <c r="B5" t="s">
        <v>288</v>
      </c>
    </row>
    <row r="6" spans="1:2">
      <c r="A6" s="36" t="s">
        <v>289</v>
      </c>
      <c r="B6" t="s">
        <v>290</v>
      </c>
    </row>
    <row r="7" spans="1:2">
      <c r="A7" s="35" t="s">
        <v>291</v>
      </c>
      <c r="B7" t="s">
        <v>292</v>
      </c>
    </row>
    <row r="8" spans="1:2">
      <c r="A8" s="36" t="s">
        <v>293</v>
      </c>
      <c r="B8" t="s">
        <v>294</v>
      </c>
    </row>
    <row r="9" spans="1:2">
      <c r="A9" s="36" t="s">
        <v>116</v>
      </c>
      <c r="B9" t="s">
        <v>295</v>
      </c>
    </row>
    <row r="10" spans="1:2">
      <c r="A10" s="36" t="s">
        <v>79</v>
      </c>
      <c r="B10" t="s">
        <v>296</v>
      </c>
    </row>
    <row r="11" spans="1:2">
      <c r="A11" s="36" t="s">
        <v>167</v>
      </c>
      <c r="B11" t="s">
        <v>297</v>
      </c>
    </row>
    <row r="12" spans="1:2">
      <c r="B12" t="s">
        <v>298</v>
      </c>
    </row>
    <row r="13" spans="1:2">
      <c r="B13" t="s">
        <v>299</v>
      </c>
    </row>
    <row r="14" spans="1:2">
      <c r="B14" t="s">
        <v>300</v>
      </c>
    </row>
    <row r="15" spans="1:2">
      <c r="B15" t="s">
        <v>301</v>
      </c>
    </row>
    <row r="16" spans="1:2">
      <c r="B16" t="s">
        <v>302</v>
      </c>
    </row>
    <row r="17" spans="2:2">
      <c r="B17" t="s">
        <v>303</v>
      </c>
    </row>
    <row r="18" spans="2:2">
      <c r="B18" t="s">
        <v>304</v>
      </c>
    </row>
    <row r="19" spans="2:2">
      <c r="B19" t="s">
        <v>305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D96"/>
  <sheetViews>
    <sheetView zoomScale="85" zoomScaleNormal="85" workbookViewId="0">
      <pane ySplit="2" topLeftCell="A19" activePane="bottomLeft" state="frozen"/>
      <selection pane="bottomLeft" activeCell="A3" sqref="A3"/>
    </sheetView>
  </sheetViews>
  <sheetFormatPr defaultColWidth="9.140625" defaultRowHeight="9" customHeight="1"/>
  <cols>
    <col min="1" max="1" width="4.7109375" style="73" customWidth="1"/>
    <col min="2" max="2" width="12.85546875" style="73" customWidth="1"/>
    <col min="3" max="3" width="19.140625" style="73" customWidth="1"/>
    <col min="4" max="4" width="17.140625" style="73" customWidth="1"/>
    <col min="5" max="5" width="21.7109375" style="75" bestFit="1" customWidth="1"/>
    <col min="6" max="7" width="21.7109375" style="75" customWidth="1"/>
    <col min="8" max="10" width="16" style="75" customWidth="1"/>
    <col min="11" max="11" width="15.140625" style="76" customWidth="1"/>
    <col min="12" max="12" width="19.85546875" style="76" bestFit="1" customWidth="1"/>
    <col min="13" max="13" width="14.7109375" style="70" customWidth="1"/>
    <col min="14" max="14" width="31" style="85" customWidth="1"/>
    <col min="15" max="15" width="40.42578125" style="70" customWidth="1"/>
    <col min="16" max="16" width="27.85546875" style="70" customWidth="1"/>
    <col min="17" max="17" width="47" style="73" customWidth="1"/>
    <col min="18" max="18" width="37.7109375" style="73" customWidth="1"/>
    <col min="19" max="19" width="25" style="73" customWidth="1"/>
    <col min="20" max="20" width="20.7109375" style="77" customWidth="1"/>
    <col min="21" max="21" width="14.28515625" style="77" customWidth="1"/>
    <col min="22" max="24" width="15.140625" style="77" customWidth="1"/>
    <col min="25" max="25" width="14.28515625" style="77" customWidth="1"/>
    <col min="26" max="26" width="4.85546875" style="77" customWidth="1"/>
    <col min="27" max="33" width="19" style="79" customWidth="1"/>
    <col min="34" max="34" width="13" style="79" customWidth="1"/>
    <col min="35" max="35" width="37" style="80" customWidth="1"/>
    <col min="36" max="36" width="18.7109375" style="81" customWidth="1"/>
    <col min="37" max="37" width="20.28515625" style="81" customWidth="1"/>
    <col min="38" max="38" width="20.140625" style="81" customWidth="1"/>
    <col min="39" max="42" width="22.85546875" style="81" customWidth="1"/>
    <col min="43" max="43" width="26.140625" style="81" customWidth="1"/>
    <col min="44" max="44" width="18.42578125" style="81" customWidth="1"/>
    <col min="45" max="45" width="22.42578125" style="81" customWidth="1"/>
    <col min="46" max="46" width="18" style="82" customWidth="1"/>
    <col min="47" max="47" width="24" style="81" customWidth="1"/>
    <col min="48" max="50" width="18.42578125" style="81" customWidth="1"/>
    <col min="51" max="51" width="20.140625" style="81" customWidth="1"/>
    <col min="52" max="52" width="26" style="80" customWidth="1"/>
    <col min="53" max="53" width="33.28515625" style="81" customWidth="1"/>
    <col min="54" max="57" width="17" style="70" customWidth="1"/>
    <col min="58" max="66" width="21.28515625" style="90" customWidth="1"/>
    <col min="67" max="67" width="11.28515625" style="70" customWidth="1"/>
    <col min="68" max="68" width="36.42578125" style="73" bestFit="1" customWidth="1"/>
    <col min="69" max="70" width="22.85546875" style="73" customWidth="1"/>
    <col min="71" max="71" width="25.42578125" style="77" customWidth="1"/>
    <col min="72" max="72" width="26.140625" style="77" customWidth="1"/>
    <col min="73" max="73" width="14.28515625" style="77" customWidth="1"/>
    <col min="74" max="76" width="23.85546875" style="73" customWidth="1"/>
    <col min="77" max="79" width="33.28515625" style="73" customWidth="1"/>
    <col min="80" max="82" width="31.7109375" style="73" customWidth="1"/>
    <col min="83" max="83" width="42.28515625" style="73" customWidth="1"/>
    <col min="84" max="16384" width="9.140625" style="73"/>
  </cols>
  <sheetData>
    <row r="1" spans="1:82" ht="35.1" customHeight="1">
      <c r="A1" s="495" t="s">
        <v>306</v>
      </c>
      <c r="B1" s="496"/>
      <c r="C1" s="48" t="s">
        <v>307</v>
      </c>
      <c r="D1" s="38" t="s">
        <v>308</v>
      </c>
      <c r="E1" s="50" t="s">
        <v>309</v>
      </c>
      <c r="F1" s="497" t="s">
        <v>310</v>
      </c>
      <c r="G1" s="498"/>
      <c r="H1" s="498"/>
      <c r="I1" s="499"/>
      <c r="J1" s="67"/>
      <c r="K1" s="68"/>
      <c r="L1" s="68"/>
      <c r="M1" s="68"/>
      <c r="N1" s="68"/>
      <c r="O1" s="68"/>
      <c r="P1" s="68"/>
      <c r="Q1" s="68"/>
      <c r="R1" s="68"/>
      <c r="S1" s="68"/>
      <c r="T1" s="68"/>
      <c r="U1" s="68"/>
      <c r="V1" s="68"/>
      <c r="W1" s="68"/>
      <c r="X1" s="68"/>
      <c r="Y1" s="68"/>
      <c r="Z1" s="68"/>
      <c r="AA1" s="69"/>
      <c r="AB1" s="500" t="s">
        <v>311</v>
      </c>
      <c r="AC1" s="501"/>
      <c r="AD1" s="500" t="s">
        <v>312</v>
      </c>
      <c r="AE1" s="502"/>
      <c r="AF1" s="502"/>
      <c r="AG1" s="502"/>
      <c r="AH1" s="501"/>
      <c r="AI1" s="91"/>
      <c r="AJ1" s="91"/>
      <c r="AK1" s="91"/>
      <c r="AL1" s="91"/>
      <c r="AM1" s="91"/>
      <c r="AN1" s="94"/>
      <c r="AO1" s="94"/>
      <c r="AP1" s="503" t="s">
        <v>313</v>
      </c>
      <c r="AQ1" s="504"/>
      <c r="AR1" s="91"/>
      <c r="AS1" s="91"/>
      <c r="AT1" s="91"/>
      <c r="AU1" s="91"/>
      <c r="AV1" s="91"/>
      <c r="AW1" s="500" t="s">
        <v>314</v>
      </c>
      <c r="AX1" s="502"/>
      <c r="AY1" s="501"/>
      <c r="AZ1" s="91"/>
      <c r="BA1" s="91"/>
      <c r="BF1" s="71"/>
      <c r="BG1" s="505" t="s">
        <v>315</v>
      </c>
      <c r="BH1" s="506"/>
      <c r="BI1" s="506"/>
      <c r="BJ1" s="506"/>
      <c r="BK1" s="507"/>
      <c r="BL1" s="96"/>
      <c r="BM1" s="96"/>
      <c r="BN1" s="96"/>
      <c r="BO1" s="68"/>
      <c r="BP1" s="68"/>
      <c r="BQ1" s="72"/>
      <c r="BR1" s="70"/>
      <c r="BS1" s="494" t="s">
        <v>316</v>
      </c>
      <c r="BT1" s="494"/>
      <c r="BU1" s="494"/>
      <c r="BV1" s="493" t="s">
        <v>317</v>
      </c>
      <c r="BW1" s="493"/>
      <c r="BX1" s="493"/>
      <c r="BY1" s="494" t="s">
        <v>318</v>
      </c>
      <c r="BZ1" s="494"/>
      <c r="CA1" s="494"/>
      <c r="CB1" s="493" t="s">
        <v>319</v>
      </c>
      <c r="CC1" s="493"/>
      <c r="CD1" s="493"/>
    </row>
    <row r="2" spans="1:82" s="49" customFormat="1" ht="36">
      <c r="A2" s="37" t="s">
        <v>320</v>
      </c>
      <c r="B2" s="37" t="s">
        <v>321</v>
      </c>
      <c r="C2" s="37" t="s">
        <v>0</v>
      </c>
      <c r="D2" s="38" t="s">
        <v>322</v>
      </c>
      <c r="E2" s="39" t="s">
        <v>1</v>
      </c>
      <c r="F2" s="39" t="s">
        <v>13</v>
      </c>
      <c r="G2" s="39" t="s">
        <v>14</v>
      </c>
      <c r="H2" s="39" t="s">
        <v>323</v>
      </c>
      <c r="I2" s="39" t="s">
        <v>324</v>
      </c>
      <c r="J2" s="39" t="s">
        <v>325</v>
      </c>
      <c r="K2" s="40" t="s">
        <v>326</v>
      </c>
      <c r="L2" s="40" t="s">
        <v>327</v>
      </c>
      <c r="M2" s="41" t="s">
        <v>328</v>
      </c>
      <c r="N2" s="40" t="s">
        <v>2</v>
      </c>
      <c r="O2" s="42" t="s">
        <v>3</v>
      </c>
      <c r="P2" s="42" t="s">
        <v>329</v>
      </c>
      <c r="Q2" s="43" t="s">
        <v>330</v>
      </c>
      <c r="R2" s="44" t="s">
        <v>331</v>
      </c>
      <c r="S2" s="43" t="s">
        <v>5</v>
      </c>
      <c r="T2" s="43" t="s">
        <v>332</v>
      </c>
      <c r="U2" s="44" t="s">
        <v>333</v>
      </c>
      <c r="V2" s="44" t="s">
        <v>334</v>
      </c>
      <c r="W2" s="44" t="s">
        <v>335</v>
      </c>
      <c r="X2" s="44" t="s">
        <v>336</v>
      </c>
      <c r="Y2" s="45" t="s">
        <v>337</v>
      </c>
      <c r="Z2" s="46"/>
      <c r="AA2" s="66" t="s">
        <v>7</v>
      </c>
      <c r="AB2" s="66" t="s">
        <v>338</v>
      </c>
      <c r="AC2" s="66" t="s">
        <v>339</v>
      </c>
      <c r="AD2" s="66" t="s">
        <v>340</v>
      </c>
      <c r="AE2" s="66" t="s">
        <v>341</v>
      </c>
      <c r="AF2" s="66" t="s">
        <v>342</v>
      </c>
      <c r="AG2" s="66" t="s">
        <v>343</v>
      </c>
      <c r="AH2" s="66" t="s">
        <v>344</v>
      </c>
      <c r="AI2" s="66" t="s">
        <v>345</v>
      </c>
      <c r="AJ2" s="66" t="s">
        <v>346</v>
      </c>
      <c r="AK2" s="66" t="s">
        <v>347</v>
      </c>
      <c r="AL2" s="66" t="s">
        <v>348</v>
      </c>
      <c r="AM2" s="66" t="s">
        <v>23</v>
      </c>
      <c r="AN2" s="66" t="s">
        <v>349</v>
      </c>
      <c r="AO2" s="66" t="s">
        <v>350</v>
      </c>
      <c r="AP2" s="50" t="s">
        <v>351</v>
      </c>
      <c r="AQ2" s="50" t="s">
        <v>352</v>
      </c>
      <c r="AR2" s="66" t="s">
        <v>353</v>
      </c>
      <c r="AS2" s="66" t="s">
        <v>354</v>
      </c>
      <c r="AT2" s="66" t="s">
        <v>355</v>
      </c>
      <c r="AU2" s="66" t="s">
        <v>356</v>
      </c>
      <c r="AV2" s="66" t="s">
        <v>28</v>
      </c>
      <c r="AW2" s="66" t="s">
        <v>357</v>
      </c>
      <c r="AX2" s="66" t="s">
        <v>358</v>
      </c>
      <c r="AY2" s="66" t="s">
        <v>359</v>
      </c>
      <c r="AZ2" s="66" t="s">
        <v>360</v>
      </c>
      <c r="BA2" s="66" t="s">
        <v>31</v>
      </c>
      <c r="BB2" s="66" t="s">
        <v>361</v>
      </c>
      <c r="BC2" s="66" t="s">
        <v>362</v>
      </c>
      <c r="BD2" s="46" t="s">
        <v>363</v>
      </c>
      <c r="BE2" s="46" t="s">
        <v>364</v>
      </c>
      <c r="BF2" s="37" t="s">
        <v>365</v>
      </c>
      <c r="BG2" s="95" t="s">
        <v>366</v>
      </c>
      <c r="BH2" s="95" t="s">
        <v>367</v>
      </c>
      <c r="BI2" s="95" t="s">
        <v>368</v>
      </c>
      <c r="BJ2" s="95" t="s">
        <v>369</v>
      </c>
      <c r="BK2" s="95" t="s">
        <v>370</v>
      </c>
      <c r="BL2" s="95" t="s">
        <v>371</v>
      </c>
      <c r="BM2" s="95" t="s">
        <v>372</v>
      </c>
      <c r="BN2" s="95" t="s">
        <v>373</v>
      </c>
      <c r="BO2" s="48" t="s">
        <v>374</v>
      </c>
      <c r="BP2" s="48" t="s">
        <v>375</v>
      </c>
      <c r="BQ2" s="47" t="s">
        <v>376</v>
      </c>
      <c r="BR2" s="47" t="s">
        <v>282</v>
      </c>
      <c r="BS2" s="47" t="s">
        <v>377</v>
      </c>
      <c r="BT2" s="47" t="s">
        <v>378</v>
      </c>
      <c r="BU2" s="47" t="s">
        <v>379</v>
      </c>
      <c r="BV2" s="50" t="s">
        <v>377</v>
      </c>
      <c r="BW2" s="50" t="s">
        <v>378</v>
      </c>
      <c r="BX2" s="50" t="s">
        <v>379</v>
      </c>
      <c r="BY2" s="47" t="s">
        <v>377</v>
      </c>
      <c r="BZ2" s="47" t="s">
        <v>378</v>
      </c>
      <c r="CA2" s="47" t="s">
        <v>379</v>
      </c>
      <c r="CB2" s="50" t="s">
        <v>377</v>
      </c>
      <c r="CC2" s="50" t="s">
        <v>378</v>
      </c>
      <c r="CD2" s="50" t="s">
        <v>379</v>
      </c>
    </row>
    <row r="3" spans="1:82" ht="39.950000000000003" customHeight="1">
      <c r="A3" s="70">
        <v>1</v>
      </c>
      <c r="C3" s="74"/>
      <c r="F3" s="88" t="s">
        <v>380</v>
      </c>
      <c r="G3" s="88" t="s">
        <v>307</v>
      </c>
      <c r="H3" s="88"/>
      <c r="I3" s="88"/>
      <c r="J3" s="88"/>
      <c r="M3" s="70">
        <v>3600</v>
      </c>
      <c r="N3" s="89" t="s">
        <v>232</v>
      </c>
      <c r="O3" s="89" t="s">
        <v>381</v>
      </c>
      <c r="P3" s="89"/>
      <c r="Q3" s="89" t="s">
        <v>382</v>
      </c>
      <c r="S3" s="89" t="s">
        <v>42</v>
      </c>
      <c r="Y3" s="78">
        <f>V3-T3</f>
        <v>0</v>
      </c>
      <c r="BD3" s="83">
        <f>BC3-X3</f>
        <v>0</v>
      </c>
      <c r="BE3" s="83">
        <f>BC3-T3</f>
        <v>0</v>
      </c>
      <c r="BU3" s="84" t="s">
        <v>383</v>
      </c>
      <c r="BX3" s="84"/>
      <c r="CA3" s="84"/>
      <c r="CD3" s="84"/>
    </row>
    <row r="4" spans="1:82" ht="39.950000000000003" customHeight="1">
      <c r="A4" s="70">
        <v>2</v>
      </c>
      <c r="F4" s="88" t="s">
        <v>380</v>
      </c>
      <c r="G4" s="88" t="s">
        <v>307</v>
      </c>
      <c r="H4" s="88"/>
      <c r="I4" s="88"/>
      <c r="J4" s="88"/>
      <c r="M4" s="70">
        <v>4300</v>
      </c>
      <c r="N4" s="89" t="s">
        <v>187</v>
      </c>
      <c r="O4" s="89" t="s">
        <v>384</v>
      </c>
      <c r="P4" s="89"/>
      <c r="Q4" s="89" t="s">
        <v>385</v>
      </c>
      <c r="S4" s="89" t="s">
        <v>42</v>
      </c>
      <c r="Y4" s="78">
        <f t="shared" ref="Y4:Y67" si="0">V4-T4</f>
        <v>0</v>
      </c>
      <c r="BD4" s="83">
        <f t="shared" ref="BD4:BD67" si="1">BC4-X4</f>
        <v>0</v>
      </c>
      <c r="BE4" s="83">
        <f t="shared" ref="BE4:BE67" si="2">BC4-T4</f>
        <v>0</v>
      </c>
      <c r="BU4" s="84"/>
      <c r="BX4" s="84"/>
      <c r="CA4" s="84"/>
      <c r="CD4" s="84"/>
    </row>
    <row r="5" spans="1:82" ht="39.950000000000003" customHeight="1">
      <c r="A5" s="70">
        <v>3</v>
      </c>
      <c r="F5" s="88" t="s">
        <v>386</v>
      </c>
      <c r="G5" s="88" t="s">
        <v>387</v>
      </c>
      <c r="H5" s="88"/>
      <c r="I5" s="88"/>
      <c r="J5" s="88"/>
      <c r="M5" s="70">
        <v>5300</v>
      </c>
      <c r="N5" s="89" t="s">
        <v>237</v>
      </c>
      <c r="O5" s="89" t="s">
        <v>77</v>
      </c>
      <c r="P5" s="89"/>
      <c r="Q5" s="89" t="s">
        <v>388</v>
      </c>
      <c r="S5" s="89" t="s">
        <v>389</v>
      </c>
      <c r="Y5" s="78">
        <f t="shared" si="0"/>
        <v>0</v>
      </c>
      <c r="BD5" s="83">
        <f t="shared" si="1"/>
        <v>0</v>
      </c>
      <c r="BE5" s="83">
        <f t="shared" si="2"/>
        <v>0</v>
      </c>
      <c r="BU5" s="84"/>
      <c r="BX5" s="84"/>
      <c r="CA5" s="84"/>
      <c r="CD5" s="84"/>
    </row>
    <row r="6" spans="1:82" ht="39.950000000000003" customHeight="1">
      <c r="A6" s="70">
        <v>4</v>
      </c>
      <c r="F6" s="88" t="s">
        <v>390</v>
      </c>
      <c r="G6" s="88" t="s">
        <v>387</v>
      </c>
      <c r="H6" s="88"/>
      <c r="I6" s="88"/>
      <c r="J6" s="88"/>
      <c r="M6" s="70">
        <v>1700</v>
      </c>
      <c r="N6" s="89" t="s">
        <v>237</v>
      </c>
      <c r="O6" s="89" t="s">
        <v>391</v>
      </c>
      <c r="P6" s="89"/>
      <c r="Q6" s="89" t="s">
        <v>392</v>
      </c>
      <c r="S6" s="89" t="s">
        <v>393</v>
      </c>
      <c r="Y6" s="78">
        <f t="shared" si="0"/>
        <v>0</v>
      </c>
      <c r="BD6" s="83">
        <f t="shared" si="1"/>
        <v>0</v>
      </c>
      <c r="BE6" s="83">
        <f t="shared" si="2"/>
        <v>0</v>
      </c>
      <c r="BU6" s="84"/>
      <c r="BX6" s="84"/>
      <c r="CA6" s="84"/>
      <c r="CD6" s="84"/>
    </row>
    <row r="7" spans="1:82" ht="39.950000000000003" customHeight="1">
      <c r="A7" s="70">
        <v>5</v>
      </c>
      <c r="B7" s="85">
        <v>45679</v>
      </c>
      <c r="C7" s="73" t="s">
        <v>394</v>
      </c>
      <c r="F7" s="88" t="s">
        <v>395</v>
      </c>
      <c r="G7" s="88" t="s">
        <v>387</v>
      </c>
      <c r="H7" s="88"/>
      <c r="I7" s="88"/>
      <c r="J7" s="88"/>
      <c r="K7" s="76" t="s">
        <v>396</v>
      </c>
      <c r="L7" s="76">
        <v>45679</v>
      </c>
      <c r="M7" s="70">
        <v>5300</v>
      </c>
      <c r="N7" s="89" t="s">
        <v>237</v>
      </c>
      <c r="O7" s="89" t="s">
        <v>77</v>
      </c>
      <c r="P7" s="89"/>
      <c r="Q7" s="89" t="s">
        <v>397</v>
      </c>
      <c r="S7" s="89" t="s">
        <v>389</v>
      </c>
      <c r="Y7" s="78">
        <f t="shared" si="0"/>
        <v>0</v>
      </c>
      <c r="BD7" s="83">
        <f t="shared" si="1"/>
        <v>0</v>
      </c>
      <c r="BE7" s="83">
        <f t="shared" si="2"/>
        <v>0</v>
      </c>
      <c r="BU7" s="84"/>
      <c r="BX7" s="84"/>
      <c r="CA7" s="84"/>
      <c r="CD7" s="84"/>
    </row>
    <row r="8" spans="1:82" ht="39.950000000000003" customHeight="1">
      <c r="A8" s="70">
        <v>6</v>
      </c>
      <c r="F8" s="88" t="s">
        <v>398</v>
      </c>
      <c r="G8" s="88" t="s">
        <v>307</v>
      </c>
      <c r="H8" s="88"/>
      <c r="I8" s="88"/>
      <c r="J8" s="88"/>
      <c r="M8" s="70">
        <v>5300</v>
      </c>
      <c r="N8" s="89" t="s">
        <v>237</v>
      </c>
      <c r="O8" s="89" t="s">
        <v>77</v>
      </c>
      <c r="P8" s="89"/>
      <c r="Q8" s="89" t="s">
        <v>399</v>
      </c>
      <c r="S8" s="89" t="s">
        <v>400</v>
      </c>
      <c r="Y8" s="78">
        <f t="shared" si="0"/>
        <v>0</v>
      </c>
      <c r="BD8" s="83">
        <f t="shared" si="1"/>
        <v>0</v>
      </c>
      <c r="BE8" s="83">
        <f t="shared" si="2"/>
        <v>0</v>
      </c>
      <c r="BU8" s="84"/>
      <c r="BX8" s="84"/>
      <c r="CA8" s="84"/>
      <c r="CD8" s="84"/>
    </row>
    <row r="9" spans="1:82" ht="39.950000000000003" customHeight="1">
      <c r="A9" s="70">
        <v>7</v>
      </c>
      <c r="B9" s="85">
        <v>45680</v>
      </c>
      <c r="C9" s="73" t="s">
        <v>401</v>
      </c>
      <c r="F9" s="88" t="s">
        <v>395</v>
      </c>
      <c r="G9" s="88" t="s">
        <v>387</v>
      </c>
      <c r="H9" s="88"/>
      <c r="I9" s="88"/>
      <c r="J9" s="88"/>
      <c r="K9" s="76" t="s">
        <v>402</v>
      </c>
      <c r="L9" s="76">
        <v>45681</v>
      </c>
      <c r="M9" s="70">
        <v>5300</v>
      </c>
      <c r="N9" s="89" t="s">
        <v>237</v>
      </c>
      <c r="O9" s="89" t="s">
        <v>77</v>
      </c>
      <c r="P9" s="89"/>
      <c r="Q9" s="89" t="s">
        <v>403</v>
      </c>
      <c r="S9" s="89" t="s">
        <v>389</v>
      </c>
      <c r="Y9" s="78">
        <f t="shared" si="0"/>
        <v>0</v>
      </c>
      <c r="BD9" s="83">
        <f t="shared" si="1"/>
        <v>0</v>
      </c>
      <c r="BE9" s="83">
        <f t="shared" si="2"/>
        <v>0</v>
      </c>
      <c r="BU9" s="84"/>
      <c r="BX9" s="84"/>
      <c r="CA9" s="84"/>
      <c r="CD9" s="84"/>
    </row>
    <row r="10" spans="1:82" ht="39.950000000000003" customHeight="1">
      <c r="A10" s="70">
        <v>8</v>
      </c>
      <c r="F10" s="88" t="s">
        <v>380</v>
      </c>
      <c r="G10" s="88" t="s">
        <v>387</v>
      </c>
      <c r="H10" s="88"/>
      <c r="I10" s="88"/>
      <c r="J10" s="88"/>
      <c r="M10" s="70">
        <v>5300</v>
      </c>
      <c r="N10" s="89" t="s">
        <v>237</v>
      </c>
      <c r="O10" s="89" t="s">
        <v>77</v>
      </c>
      <c r="P10" s="89"/>
      <c r="Q10" s="89" t="s">
        <v>404</v>
      </c>
      <c r="S10" s="89" t="s">
        <v>393</v>
      </c>
      <c r="Y10" s="78">
        <f t="shared" si="0"/>
        <v>0</v>
      </c>
      <c r="BD10" s="83">
        <f t="shared" si="1"/>
        <v>0</v>
      </c>
      <c r="BE10" s="83">
        <f t="shared" si="2"/>
        <v>0</v>
      </c>
      <c r="BU10" s="84"/>
      <c r="BX10" s="84"/>
      <c r="CA10" s="84"/>
      <c r="CD10" s="84"/>
    </row>
    <row r="11" spans="1:82" ht="39.950000000000003" customHeight="1">
      <c r="A11" s="70">
        <v>9</v>
      </c>
      <c r="F11" s="88" t="s">
        <v>405</v>
      </c>
      <c r="G11" s="88" t="s">
        <v>406</v>
      </c>
      <c r="H11" s="88"/>
      <c r="I11" s="88"/>
      <c r="J11" s="88"/>
      <c r="M11" s="70">
        <v>4200</v>
      </c>
      <c r="N11" s="89" t="s">
        <v>187</v>
      </c>
      <c r="O11" s="89" t="s">
        <v>54</v>
      </c>
      <c r="P11" s="89"/>
      <c r="Q11" s="89" t="s">
        <v>407</v>
      </c>
      <c r="S11" s="89" t="s">
        <v>408</v>
      </c>
      <c r="Y11" s="78">
        <f t="shared" si="0"/>
        <v>0</v>
      </c>
      <c r="BD11" s="83">
        <f t="shared" si="1"/>
        <v>0</v>
      </c>
      <c r="BE11" s="83">
        <f t="shared" si="2"/>
        <v>0</v>
      </c>
      <c r="BU11" s="84"/>
      <c r="BX11" s="84"/>
      <c r="CA11" s="84"/>
      <c r="CD11" s="84"/>
    </row>
    <row r="12" spans="1:82" ht="39.950000000000003" customHeight="1">
      <c r="A12" s="70">
        <v>10</v>
      </c>
      <c r="F12" s="88" t="s">
        <v>409</v>
      </c>
      <c r="G12" s="88" t="s">
        <v>406</v>
      </c>
      <c r="H12" s="88"/>
      <c r="I12" s="88"/>
      <c r="J12" s="88"/>
      <c r="M12" s="70">
        <v>4200</v>
      </c>
      <c r="N12" s="89" t="s">
        <v>187</v>
      </c>
      <c r="O12" s="89" t="s">
        <v>54</v>
      </c>
      <c r="P12" s="89"/>
      <c r="Q12" s="89" t="s">
        <v>410</v>
      </c>
      <c r="S12" s="89" t="s">
        <v>408</v>
      </c>
      <c r="Y12" s="78">
        <f t="shared" si="0"/>
        <v>0</v>
      </c>
      <c r="BD12" s="83">
        <f t="shared" si="1"/>
        <v>0</v>
      </c>
      <c r="BE12" s="83">
        <f t="shared" si="2"/>
        <v>0</v>
      </c>
      <c r="BU12" s="84"/>
      <c r="BX12" s="84"/>
      <c r="CA12" s="84"/>
      <c r="CD12" s="84"/>
    </row>
    <row r="13" spans="1:82" ht="39.950000000000003" customHeight="1">
      <c r="A13" s="70">
        <v>11</v>
      </c>
      <c r="F13" s="88" t="s">
        <v>411</v>
      </c>
      <c r="G13" s="88" t="s">
        <v>406</v>
      </c>
      <c r="H13" s="88"/>
      <c r="I13" s="88"/>
      <c r="J13" s="88"/>
      <c r="M13" s="70">
        <v>4200</v>
      </c>
      <c r="N13" s="89" t="s">
        <v>187</v>
      </c>
      <c r="O13" s="89" t="s">
        <v>54</v>
      </c>
      <c r="P13" s="89"/>
      <c r="Q13" s="89" t="s">
        <v>412</v>
      </c>
      <c r="S13" s="89" t="s">
        <v>408</v>
      </c>
      <c r="Y13" s="78">
        <f t="shared" si="0"/>
        <v>0</v>
      </c>
      <c r="BD13" s="83">
        <f t="shared" si="1"/>
        <v>0</v>
      </c>
      <c r="BE13" s="83">
        <f t="shared" si="2"/>
        <v>0</v>
      </c>
      <c r="BU13" s="84"/>
      <c r="BX13" s="84"/>
      <c r="CA13" s="84"/>
      <c r="CD13" s="84"/>
    </row>
    <row r="14" spans="1:82" ht="39.950000000000003" customHeight="1">
      <c r="A14" s="70">
        <v>12</v>
      </c>
      <c r="B14" s="85">
        <v>45681</v>
      </c>
      <c r="C14" s="73" t="s">
        <v>413</v>
      </c>
      <c r="F14" s="88" t="s">
        <v>414</v>
      </c>
      <c r="G14" s="88" t="s">
        <v>415</v>
      </c>
      <c r="H14" s="88"/>
      <c r="I14" s="88"/>
      <c r="J14" s="88"/>
      <c r="K14" s="76" t="s">
        <v>416</v>
      </c>
      <c r="L14" s="76" t="s">
        <v>417</v>
      </c>
      <c r="M14" s="70">
        <v>5300</v>
      </c>
      <c r="N14" s="89" t="s">
        <v>237</v>
      </c>
      <c r="O14" s="89" t="s">
        <v>418</v>
      </c>
      <c r="P14" s="89"/>
      <c r="Q14" s="89" t="s">
        <v>419</v>
      </c>
      <c r="S14" s="89" t="s">
        <v>400</v>
      </c>
      <c r="Y14" s="78">
        <f t="shared" si="0"/>
        <v>0</v>
      </c>
      <c r="BD14" s="83">
        <f t="shared" si="1"/>
        <v>0</v>
      </c>
      <c r="BE14" s="83">
        <f t="shared" si="2"/>
        <v>0</v>
      </c>
      <c r="BU14" s="84"/>
      <c r="BX14" s="84"/>
      <c r="CA14" s="84"/>
      <c r="CD14" s="84"/>
    </row>
    <row r="15" spans="1:82" ht="39.950000000000003" customHeight="1">
      <c r="A15" s="70">
        <v>13</v>
      </c>
      <c r="F15" s="88" t="s">
        <v>420</v>
      </c>
      <c r="G15" s="88" t="s">
        <v>415</v>
      </c>
      <c r="H15" s="88"/>
      <c r="I15" s="88"/>
      <c r="J15" s="88"/>
      <c r="M15" s="70">
        <v>5300</v>
      </c>
      <c r="N15" s="89" t="s">
        <v>237</v>
      </c>
      <c r="O15" s="89" t="s">
        <v>77</v>
      </c>
      <c r="P15" s="89"/>
      <c r="Q15" s="89" t="s">
        <v>421</v>
      </c>
      <c r="S15" s="89" t="s">
        <v>393</v>
      </c>
      <c r="Y15" s="78">
        <f t="shared" si="0"/>
        <v>0</v>
      </c>
      <c r="BD15" s="83">
        <f t="shared" si="1"/>
        <v>0</v>
      </c>
      <c r="BE15" s="83">
        <f t="shared" si="2"/>
        <v>0</v>
      </c>
      <c r="BU15" s="84"/>
      <c r="BX15" s="84"/>
      <c r="CA15" s="84"/>
      <c r="CD15" s="84"/>
    </row>
    <row r="16" spans="1:82" ht="39.950000000000003" customHeight="1">
      <c r="A16" s="70">
        <v>14</v>
      </c>
      <c r="B16" s="85">
        <v>45685</v>
      </c>
      <c r="C16" s="73" t="s">
        <v>422</v>
      </c>
      <c r="E16" s="75" t="s">
        <v>423</v>
      </c>
      <c r="F16" s="88" t="s">
        <v>386</v>
      </c>
      <c r="G16" s="88" t="s">
        <v>406</v>
      </c>
      <c r="H16" s="88"/>
      <c r="I16" s="88"/>
      <c r="J16" s="88"/>
      <c r="K16" s="76" t="s">
        <v>424</v>
      </c>
      <c r="L16" s="76">
        <v>45684</v>
      </c>
      <c r="M16" s="70">
        <v>4400</v>
      </c>
      <c r="N16" s="89" t="s">
        <v>187</v>
      </c>
      <c r="O16" s="89" t="s">
        <v>40</v>
      </c>
      <c r="P16" s="89"/>
      <c r="Q16" s="73" t="s">
        <v>199</v>
      </c>
      <c r="S16" s="89" t="s">
        <v>42</v>
      </c>
      <c r="Y16" s="78">
        <f t="shared" si="0"/>
        <v>0</v>
      </c>
      <c r="AP16" s="81" t="s">
        <v>425</v>
      </c>
      <c r="AQ16" s="97" t="s">
        <v>426</v>
      </c>
      <c r="BD16" s="83">
        <f t="shared" si="1"/>
        <v>0</v>
      </c>
      <c r="BE16" s="83">
        <f t="shared" si="2"/>
        <v>0</v>
      </c>
      <c r="BU16" s="84"/>
      <c r="BX16" s="84"/>
      <c r="CA16" s="84"/>
      <c r="CD16" s="84"/>
    </row>
    <row r="17" spans="1:82" ht="39.950000000000003" customHeight="1">
      <c r="A17" s="70">
        <v>15</v>
      </c>
      <c r="F17" s="88" t="s">
        <v>380</v>
      </c>
      <c r="G17" s="88"/>
      <c r="H17" s="88"/>
      <c r="I17" s="88"/>
      <c r="J17" s="88"/>
      <c r="M17" s="70">
        <v>5100</v>
      </c>
      <c r="N17" s="89" t="s">
        <v>237</v>
      </c>
      <c r="O17" s="89" t="s">
        <v>185</v>
      </c>
      <c r="P17" s="89"/>
      <c r="Q17" s="89" t="s">
        <v>427</v>
      </c>
      <c r="S17" s="89" t="s">
        <v>389</v>
      </c>
      <c r="Y17" s="78">
        <f t="shared" si="0"/>
        <v>0</v>
      </c>
      <c r="BD17" s="83">
        <f t="shared" si="1"/>
        <v>0</v>
      </c>
      <c r="BE17" s="83">
        <f t="shared" si="2"/>
        <v>0</v>
      </c>
      <c r="BU17" s="84"/>
      <c r="BX17" s="84"/>
      <c r="CA17" s="84"/>
      <c r="CD17" s="84"/>
    </row>
    <row r="18" spans="1:82" ht="39.950000000000003" customHeight="1">
      <c r="A18" s="70">
        <v>16</v>
      </c>
      <c r="F18" s="88" t="s">
        <v>395</v>
      </c>
      <c r="G18" s="88" t="s">
        <v>307</v>
      </c>
      <c r="H18" s="88"/>
      <c r="I18" s="88"/>
      <c r="J18" s="88"/>
      <c r="M18" s="70">
        <v>5100</v>
      </c>
      <c r="N18" s="89" t="s">
        <v>237</v>
      </c>
      <c r="O18" s="89" t="s">
        <v>185</v>
      </c>
      <c r="P18" s="89"/>
      <c r="Q18" s="89" t="s">
        <v>428</v>
      </c>
      <c r="S18" s="89" t="s">
        <v>389</v>
      </c>
      <c r="Y18" s="78">
        <f t="shared" si="0"/>
        <v>0</v>
      </c>
      <c r="BD18" s="83">
        <f t="shared" si="1"/>
        <v>0</v>
      </c>
      <c r="BE18" s="83">
        <f t="shared" si="2"/>
        <v>0</v>
      </c>
      <c r="BU18" s="84"/>
      <c r="BX18" s="84"/>
      <c r="CA18" s="84"/>
      <c r="CD18" s="84"/>
    </row>
    <row r="19" spans="1:82" ht="39.950000000000003" customHeight="1">
      <c r="A19" s="70">
        <v>17</v>
      </c>
      <c r="F19" s="88" t="s">
        <v>429</v>
      </c>
      <c r="G19" s="88" t="s">
        <v>307</v>
      </c>
      <c r="H19" s="88"/>
      <c r="I19" s="88"/>
      <c r="J19" s="88"/>
      <c r="M19" s="70">
        <v>5300</v>
      </c>
      <c r="N19" s="89" t="s">
        <v>237</v>
      </c>
      <c r="O19" s="89" t="s">
        <v>77</v>
      </c>
      <c r="P19" s="89"/>
      <c r="Q19" s="89" t="s">
        <v>430</v>
      </c>
      <c r="S19" s="89" t="s">
        <v>393</v>
      </c>
      <c r="Y19" s="78">
        <f t="shared" si="0"/>
        <v>0</v>
      </c>
      <c r="BD19" s="83">
        <f t="shared" si="1"/>
        <v>0</v>
      </c>
      <c r="BE19" s="83">
        <f t="shared" si="2"/>
        <v>0</v>
      </c>
      <c r="BU19" s="84"/>
      <c r="BX19" s="84"/>
      <c r="CA19" s="84"/>
      <c r="CD19" s="84"/>
    </row>
    <row r="20" spans="1:82" ht="39.950000000000003" customHeight="1">
      <c r="A20" s="70">
        <v>18</v>
      </c>
      <c r="F20" s="88" t="s">
        <v>431</v>
      </c>
      <c r="G20" s="88" t="s">
        <v>387</v>
      </c>
      <c r="H20" s="88"/>
      <c r="I20" s="88"/>
      <c r="J20" s="88"/>
      <c r="M20" s="70">
        <v>5300</v>
      </c>
      <c r="N20" s="89" t="s">
        <v>237</v>
      </c>
      <c r="O20" s="89" t="s">
        <v>77</v>
      </c>
      <c r="P20" s="89"/>
      <c r="Q20" s="89" t="s">
        <v>432</v>
      </c>
      <c r="S20" s="89" t="s">
        <v>400</v>
      </c>
      <c r="Y20" s="78">
        <f t="shared" si="0"/>
        <v>0</v>
      </c>
      <c r="BD20" s="83">
        <f t="shared" si="1"/>
        <v>0</v>
      </c>
      <c r="BE20" s="83">
        <f t="shared" si="2"/>
        <v>0</v>
      </c>
      <c r="BU20" s="84"/>
      <c r="BX20" s="84"/>
      <c r="CA20" s="84"/>
      <c r="CD20" s="84"/>
    </row>
    <row r="21" spans="1:82" ht="39.950000000000003" customHeight="1">
      <c r="A21" s="70">
        <v>19</v>
      </c>
      <c r="F21" s="88" t="s">
        <v>415</v>
      </c>
      <c r="G21" s="88" t="s">
        <v>406</v>
      </c>
      <c r="H21" s="88"/>
      <c r="I21" s="88"/>
      <c r="J21" s="88"/>
      <c r="M21" s="70">
        <v>4400</v>
      </c>
      <c r="N21" s="89" t="s">
        <v>187</v>
      </c>
      <c r="O21" s="89" t="s">
        <v>40</v>
      </c>
      <c r="P21" s="89"/>
      <c r="Q21" s="89" t="s">
        <v>433</v>
      </c>
      <c r="S21" s="89" t="s">
        <v>393</v>
      </c>
      <c r="Y21" s="78">
        <f t="shared" si="0"/>
        <v>0</v>
      </c>
      <c r="BD21" s="83">
        <f t="shared" si="1"/>
        <v>0</v>
      </c>
      <c r="BE21" s="83">
        <f t="shared" si="2"/>
        <v>0</v>
      </c>
      <c r="BU21" s="84"/>
      <c r="BX21" s="84"/>
      <c r="CA21" s="84"/>
      <c r="CD21" s="84"/>
    </row>
    <row r="22" spans="1:82" ht="39.950000000000003" customHeight="1">
      <c r="A22" s="70">
        <v>20</v>
      </c>
      <c r="F22" s="88" t="s">
        <v>395</v>
      </c>
      <c r="G22" s="88"/>
      <c r="H22" s="88"/>
      <c r="I22" s="88"/>
      <c r="J22" s="88"/>
      <c r="M22" s="70">
        <v>5100</v>
      </c>
      <c r="N22" s="89" t="s">
        <v>237</v>
      </c>
      <c r="O22" s="89" t="s">
        <v>185</v>
      </c>
      <c r="P22" s="89"/>
      <c r="Q22" s="89" t="s">
        <v>434</v>
      </c>
      <c r="S22" s="89" t="s">
        <v>393</v>
      </c>
      <c r="Y22" s="78">
        <f t="shared" si="0"/>
        <v>0</v>
      </c>
      <c r="BD22" s="83">
        <f t="shared" si="1"/>
        <v>0</v>
      </c>
      <c r="BE22" s="83">
        <f t="shared" si="2"/>
        <v>0</v>
      </c>
      <c r="BU22" s="84"/>
      <c r="BX22" s="84"/>
      <c r="CA22" s="84"/>
      <c r="CD22" s="84"/>
    </row>
    <row r="23" spans="1:82" ht="39.950000000000003" customHeight="1">
      <c r="A23" s="70">
        <v>21</v>
      </c>
      <c r="F23" s="88" t="s">
        <v>415</v>
      </c>
      <c r="G23" s="88" t="s">
        <v>406</v>
      </c>
      <c r="H23" s="88"/>
      <c r="I23" s="88"/>
      <c r="J23" s="88"/>
      <c r="M23" s="70">
        <v>4400</v>
      </c>
      <c r="N23" s="89" t="s">
        <v>187</v>
      </c>
      <c r="O23" s="89" t="s">
        <v>40</v>
      </c>
      <c r="P23" s="89"/>
      <c r="Q23" s="89" t="s">
        <v>435</v>
      </c>
      <c r="S23" s="89" t="s">
        <v>393</v>
      </c>
      <c r="Y23" s="78">
        <f t="shared" si="0"/>
        <v>0</v>
      </c>
      <c r="BD23" s="83">
        <f t="shared" si="1"/>
        <v>0</v>
      </c>
      <c r="BE23" s="83">
        <f t="shared" si="2"/>
        <v>0</v>
      </c>
      <c r="BU23" s="84"/>
      <c r="BX23" s="84"/>
      <c r="CA23" s="84"/>
      <c r="CD23" s="84"/>
    </row>
    <row r="24" spans="1:82" ht="39.950000000000003" customHeight="1">
      <c r="A24" s="70">
        <v>22</v>
      </c>
      <c r="F24" s="88" t="s">
        <v>411</v>
      </c>
      <c r="G24" s="88" t="s">
        <v>387</v>
      </c>
      <c r="H24" s="88"/>
      <c r="I24" s="88"/>
      <c r="J24" s="88"/>
      <c r="M24" s="70">
        <v>5300</v>
      </c>
      <c r="N24" s="89" t="s">
        <v>237</v>
      </c>
      <c r="O24" s="89" t="s">
        <v>77</v>
      </c>
      <c r="P24" s="89"/>
      <c r="Q24" s="89" t="s">
        <v>436</v>
      </c>
      <c r="S24" s="89" t="s">
        <v>437</v>
      </c>
      <c r="Y24" s="78">
        <f t="shared" si="0"/>
        <v>0</v>
      </c>
      <c r="BD24" s="83">
        <f t="shared" si="1"/>
        <v>0</v>
      </c>
      <c r="BE24" s="83">
        <f t="shared" si="2"/>
        <v>0</v>
      </c>
      <c r="BU24" s="84"/>
      <c r="BX24" s="84"/>
      <c r="CA24" s="84"/>
      <c r="CD24" s="84"/>
    </row>
    <row r="25" spans="1:82" ht="39.950000000000003" customHeight="1">
      <c r="A25" s="70">
        <v>23</v>
      </c>
      <c r="E25" s="75">
        <v>45681</v>
      </c>
      <c r="F25" s="88" t="s">
        <v>438</v>
      </c>
      <c r="G25" s="88" t="s">
        <v>439</v>
      </c>
      <c r="H25" s="88"/>
      <c r="I25" s="88"/>
      <c r="J25" s="88"/>
      <c r="Q25" s="86" t="s">
        <v>230</v>
      </c>
      <c r="Y25" s="78">
        <f t="shared" si="0"/>
        <v>0</v>
      </c>
      <c r="BD25" s="83">
        <f t="shared" si="1"/>
        <v>0</v>
      </c>
      <c r="BE25" s="83">
        <f t="shared" si="2"/>
        <v>0</v>
      </c>
      <c r="BU25" s="84"/>
      <c r="BX25" s="84"/>
      <c r="CA25" s="84"/>
      <c r="CD25" s="84"/>
    </row>
    <row r="26" spans="1:82" ht="39.950000000000003" customHeight="1">
      <c r="A26" s="70">
        <v>24</v>
      </c>
      <c r="E26" s="75">
        <v>45681</v>
      </c>
      <c r="F26" s="87" t="s">
        <v>440</v>
      </c>
      <c r="G26" s="88" t="s">
        <v>441</v>
      </c>
      <c r="H26" s="88"/>
      <c r="I26" s="88"/>
      <c r="J26" s="88"/>
      <c r="Q26" s="86" t="s">
        <v>442</v>
      </c>
      <c r="Y26" s="78">
        <f t="shared" si="0"/>
        <v>0</v>
      </c>
      <c r="BD26" s="83">
        <f t="shared" si="1"/>
        <v>0</v>
      </c>
      <c r="BE26" s="83">
        <f t="shared" si="2"/>
        <v>0</v>
      </c>
      <c r="BU26" s="84"/>
      <c r="BX26" s="84"/>
      <c r="CA26" s="84"/>
      <c r="CD26" s="84"/>
    </row>
    <row r="27" spans="1:82" ht="39.950000000000003" customHeight="1">
      <c r="A27" s="70">
        <v>25</v>
      </c>
      <c r="E27" s="75">
        <v>45681</v>
      </c>
      <c r="F27" s="87" t="s">
        <v>443</v>
      </c>
      <c r="G27" s="88" t="s">
        <v>441</v>
      </c>
      <c r="H27" s="88"/>
      <c r="I27" s="88"/>
      <c r="J27" s="88"/>
      <c r="Q27" s="73" t="s">
        <v>444</v>
      </c>
      <c r="Y27" s="78">
        <f t="shared" si="0"/>
        <v>0</v>
      </c>
      <c r="BD27" s="83">
        <f t="shared" si="1"/>
        <v>0</v>
      </c>
      <c r="BE27" s="83">
        <f t="shared" si="2"/>
        <v>0</v>
      </c>
      <c r="BU27" s="84"/>
      <c r="BX27" s="84"/>
      <c r="CA27" s="84"/>
      <c r="CD27" s="84"/>
    </row>
    <row r="28" spans="1:82" ht="15" customHeight="1">
      <c r="A28" s="70"/>
      <c r="N28" s="89"/>
      <c r="O28" s="89"/>
      <c r="P28" s="89"/>
      <c r="Y28" s="78"/>
      <c r="BD28" s="83"/>
      <c r="BE28" s="83"/>
      <c r="BU28" s="84"/>
      <c r="BX28" s="84"/>
      <c r="CA28" s="84"/>
      <c r="CD28" s="84"/>
    </row>
    <row r="29" spans="1:82" ht="9" customHeight="1">
      <c r="A29" s="70">
        <v>27</v>
      </c>
      <c r="Y29" s="78">
        <f t="shared" si="0"/>
        <v>0</v>
      </c>
      <c r="BD29" s="83">
        <f t="shared" si="1"/>
        <v>0</v>
      </c>
      <c r="BE29" s="83">
        <f t="shared" si="2"/>
        <v>0</v>
      </c>
      <c r="BU29" s="84"/>
      <c r="BX29" s="84"/>
      <c r="CA29" s="84"/>
      <c r="CD29" s="84"/>
    </row>
    <row r="30" spans="1:82" ht="9" customHeight="1">
      <c r="A30" s="70">
        <v>28</v>
      </c>
      <c r="Y30" s="78">
        <f t="shared" si="0"/>
        <v>0</v>
      </c>
      <c r="BD30" s="83">
        <f t="shared" si="1"/>
        <v>0</v>
      </c>
      <c r="BE30" s="83">
        <f t="shared" si="2"/>
        <v>0</v>
      </c>
      <c r="BU30" s="84"/>
      <c r="BX30" s="84"/>
      <c r="CA30" s="84"/>
      <c r="CD30" s="84"/>
    </row>
    <row r="31" spans="1:82" ht="9" customHeight="1">
      <c r="A31" s="70">
        <v>29</v>
      </c>
      <c r="Y31" s="78">
        <f t="shared" si="0"/>
        <v>0</v>
      </c>
      <c r="BD31" s="83">
        <f t="shared" si="1"/>
        <v>0</v>
      </c>
      <c r="BE31" s="83">
        <f t="shared" si="2"/>
        <v>0</v>
      </c>
      <c r="BU31" s="84"/>
      <c r="BX31" s="84"/>
      <c r="CA31" s="84"/>
      <c r="CD31" s="84"/>
    </row>
    <row r="32" spans="1:82" ht="9" customHeight="1">
      <c r="A32" s="70">
        <v>30</v>
      </c>
      <c r="Y32" s="78">
        <f t="shared" si="0"/>
        <v>0</v>
      </c>
      <c r="BD32" s="83">
        <f t="shared" si="1"/>
        <v>0</v>
      </c>
      <c r="BE32" s="83">
        <f t="shared" si="2"/>
        <v>0</v>
      </c>
      <c r="BU32" s="84"/>
      <c r="BX32" s="84"/>
      <c r="CA32" s="84"/>
      <c r="CD32" s="84"/>
    </row>
    <row r="33" spans="1:82" ht="9" customHeight="1">
      <c r="A33" s="70">
        <v>31</v>
      </c>
      <c r="Y33" s="78">
        <f t="shared" si="0"/>
        <v>0</v>
      </c>
      <c r="BD33" s="83">
        <f t="shared" si="1"/>
        <v>0</v>
      </c>
      <c r="BE33" s="83">
        <f t="shared" si="2"/>
        <v>0</v>
      </c>
      <c r="BU33" s="84"/>
      <c r="BX33" s="84"/>
      <c r="CA33" s="84"/>
      <c r="CD33" s="84"/>
    </row>
    <row r="34" spans="1:82" ht="9" customHeight="1">
      <c r="A34" s="70">
        <v>32</v>
      </c>
      <c r="Y34" s="78">
        <f t="shared" si="0"/>
        <v>0</v>
      </c>
      <c r="BD34" s="83">
        <f t="shared" si="1"/>
        <v>0</v>
      </c>
      <c r="BE34" s="83">
        <f t="shared" si="2"/>
        <v>0</v>
      </c>
      <c r="BU34" s="84"/>
      <c r="BX34" s="84"/>
      <c r="CA34" s="84"/>
      <c r="CD34" s="84"/>
    </row>
    <row r="35" spans="1:82" ht="9" customHeight="1">
      <c r="A35" s="70">
        <v>33</v>
      </c>
      <c r="Y35" s="78">
        <f t="shared" si="0"/>
        <v>0</v>
      </c>
      <c r="BD35" s="83">
        <f t="shared" si="1"/>
        <v>0</v>
      </c>
      <c r="BE35" s="83">
        <f t="shared" si="2"/>
        <v>0</v>
      </c>
      <c r="BU35" s="84"/>
      <c r="BX35" s="84"/>
      <c r="CA35" s="84"/>
      <c r="CD35" s="84"/>
    </row>
    <row r="36" spans="1:82" ht="9" customHeight="1">
      <c r="A36" s="70">
        <v>34</v>
      </c>
      <c r="Y36" s="78">
        <f t="shared" si="0"/>
        <v>0</v>
      </c>
      <c r="BD36" s="83">
        <f t="shared" si="1"/>
        <v>0</v>
      </c>
      <c r="BE36" s="83">
        <f t="shared" si="2"/>
        <v>0</v>
      </c>
      <c r="BU36" s="84"/>
      <c r="BX36" s="84"/>
      <c r="CA36" s="84"/>
      <c r="CD36" s="84"/>
    </row>
    <row r="37" spans="1:82" ht="9" customHeight="1">
      <c r="A37" s="70">
        <v>35</v>
      </c>
      <c r="Y37" s="78">
        <f t="shared" si="0"/>
        <v>0</v>
      </c>
      <c r="BD37" s="83">
        <f t="shared" si="1"/>
        <v>0</v>
      </c>
      <c r="BE37" s="83">
        <f t="shared" si="2"/>
        <v>0</v>
      </c>
      <c r="BU37" s="84"/>
      <c r="BX37" s="84"/>
      <c r="CA37" s="84"/>
      <c r="CD37" s="84"/>
    </row>
    <row r="38" spans="1:82" ht="9" customHeight="1">
      <c r="A38" s="70">
        <v>36</v>
      </c>
      <c r="Y38" s="78">
        <f t="shared" si="0"/>
        <v>0</v>
      </c>
      <c r="BD38" s="83">
        <f t="shared" si="1"/>
        <v>0</v>
      </c>
      <c r="BE38" s="83">
        <f t="shared" si="2"/>
        <v>0</v>
      </c>
      <c r="BU38" s="84"/>
      <c r="BX38" s="84"/>
      <c r="CA38" s="84"/>
      <c r="CD38" s="84"/>
    </row>
    <row r="39" spans="1:82" ht="9" customHeight="1">
      <c r="A39" s="70">
        <v>37</v>
      </c>
      <c r="Y39" s="78">
        <f t="shared" si="0"/>
        <v>0</v>
      </c>
      <c r="BD39" s="83">
        <f t="shared" si="1"/>
        <v>0</v>
      </c>
      <c r="BE39" s="83">
        <f t="shared" si="2"/>
        <v>0</v>
      </c>
      <c r="BU39" s="84"/>
      <c r="BX39" s="84"/>
      <c r="CA39" s="84"/>
      <c r="CD39" s="84"/>
    </row>
    <row r="40" spans="1:82" ht="9" customHeight="1">
      <c r="A40" s="70">
        <v>38</v>
      </c>
      <c r="Y40" s="78">
        <f t="shared" si="0"/>
        <v>0</v>
      </c>
      <c r="BD40" s="83">
        <f t="shared" si="1"/>
        <v>0</v>
      </c>
      <c r="BE40" s="83">
        <f t="shared" si="2"/>
        <v>0</v>
      </c>
      <c r="BU40" s="84"/>
      <c r="BX40" s="84"/>
      <c r="CA40" s="84"/>
      <c r="CD40" s="84"/>
    </row>
    <row r="41" spans="1:82" ht="9" customHeight="1">
      <c r="A41" s="70">
        <v>39</v>
      </c>
      <c r="Y41" s="78">
        <f t="shared" si="0"/>
        <v>0</v>
      </c>
      <c r="BD41" s="83">
        <f t="shared" si="1"/>
        <v>0</v>
      </c>
      <c r="BE41" s="83">
        <f t="shared" si="2"/>
        <v>0</v>
      </c>
      <c r="BU41" s="84"/>
      <c r="BX41" s="84"/>
      <c r="CA41" s="84"/>
      <c r="CD41" s="84"/>
    </row>
    <row r="42" spans="1:82" ht="9" customHeight="1">
      <c r="A42" s="70">
        <v>40</v>
      </c>
      <c r="Y42" s="78">
        <f t="shared" si="0"/>
        <v>0</v>
      </c>
      <c r="BD42" s="83">
        <f t="shared" si="1"/>
        <v>0</v>
      </c>
      <c r="BE42" s="83">
        <f t="shared" si="2"/>
        <v>0</v>
      </c>
      <c r="BU42" s="84"/>
      <c r="BX42" s="84"/>
      <c r="CA42" s="84"/>
      <c r="CD42" s="84"/>
    </row>
    <row r="43" spans="1:82" ht="9" customHeight="1">
      <c r="A43" s="70">
        <v>41</v>
      </c>
      <c r="Y43" s="78">
        <f t="shared" si="0"/>
        <v>0</v>
      </c>
      <c r="BD43" s="83">
        <f t="shared" si="1"/>
        <v>0</v>
      </c>
      <c r="BE43" s="83">
        <f t="shared" si="2"/>
        <v>0</v>
      </c>
      <c r="BU43" s="84"/>
      <c r="BX43" s="84"/>
      <c r="CA43" s="84"/>
      <c r="CD43" s="84"/>
    </row>
    <row r="44" spans="1:82" ht="9" customHeight="1">
      <c r="A44" s="70">
        <v>42</v>
      </c>
      <c r="Y44" s="78">
        <f t="shared" si="0"/>
        <v>0</v>
      </c>
      <c r="BD44" s="83">
        <f t="shared" si="1"/>
        <v>0</v>
      </c>
      <c r="BE44" s="83">
        <f t="shared" si="2"/>
        <v>0</v>
      </c>
      <c r="BU44" s="84"/>
      <c r="BX44" s="84"/>
      <c r="CA44" s="84"/>
      <c r="CD44" s="84"/>
    </row>
    <row r="45" spans="1:82" ht="9" customHeight="1">
      <c r="A45" s="70">
        <v>43</v>
      </c>
      <c r="Y45" s="78">
        <f t="shared" si="0"/>
        <v>0</v>
      </c>
      <c r="BD45" s="83">
        <f t="shared" si="1"/>
        <v>0</v>
      </c>
      <c r="BE45" s="83">
        <f t="shared" si="2"/>
        <v>0</v>
      </c>
      <c r="BU45" s="84"/>
      <c r="BX45" s="84"/>
      <c r="CA45" s="84"/>
      <c r="CD45" s="84"/>
    </row>
    <row r="46" spans="1:82" ht="9" customHeight="1">
      <c r="A46" s="70">
        <v>44</v>
      </c>
      <c r="Y46" s="78">
        <f t="shared" si="0"/>
        <v>0</v>
      </c>
      <c r="BD46" s="83">
        <f t="shared" si="1"/>
        <v>0</v>
      </c>
      <c r="BE46" s="83">
        <f t="shared" si="2"/>
        <v>0</v>
      </c>
      <c r="BU46" s="84"/>
      <c r="BX46" s="84"/>
      <c r="CA46" s="84"/>
      <c r="CD46" s="84"/>
    </row>
    <row r="47" spans="1:82" ht="9" customHeight="1">
      <c r="A47" s="70">
        <v>45</v>
      </c>
      <c r="Y47" s="78">
        <f t="shared" si="0"/>
        <v>0</v>
      </c>
      <c r="BD47" s="83">
        <f t="shared" si="1"/>
        <v>0</v>
      </c>
      <c r="BE47" s="83">
        <f t="shared" si="2"/>
        <v>0</v>
      </c>
      <c r="BU47" s="84"/>
      <c r="BX47" s="84"/>
      <c r="CA47" s="84"/>
      <c r="CD47" s="84"/>
    </row>
    <row r="48" spans="1:82" ht="9" customHeight="1">
      <c r="A48" s="70">
        <v>46</v>
      </c>
      <c r="Y48" s="78">
        <f t="shared" si="0"/>
        <v>0</v>
      </c>
      <c r="BD48" s="83">
        <f t="shared" si="1"/>
        <v>0</v>
      </c>
      <c r="BE48" s="83">
        <f t="shared" si="2"/>
        <v>0</v>
      </c>
      <c r="BU48" s="84"/>
      <c r="BX48" s="84"/>
      <c r="CA48" s="84"/>
      <c r="CD48" s="84"/>
    </row>
    <row r="49" spans="1:82" ht="9" customHeight="1">
      <c r="A49" s="70">
        <v>47</v>
      </c>
      <c r="Y49" s="78">
        <f t="shared" si="0"/>
        <v>0</v>
      </c>
      <c r="BD49" s="83">
        <f t="shared" si="1"/>
        <v>0</v>
      </c>
      <c r="BE49" s="83">
        <f t="shared" si="2"/>
        <v>0</v>
      </c>
      <c r="BU49" s="84"/>
      <c r="BX49" s="84"/>
      <c r="CA49" s="84"/>
      <c r="CD49" s="84"/>
    </row>
    <row r="50" spans="1:82" ht="9" customHeight="1">
      <c r="A50" s="70">
        <v>48</v>
      </c>
      <c r="Y50" s="78">
        <f t="shared" si="0"/>
        <v>0</v>
      </c>
      <c r="BD50" s="83">
        <f t="shared" si="1"/>
        <v>0</v>
      </c>
      <c r="BE50" s="83">
        <f t="shared" si="2"/>
        <v>0</v>
      </c>
      <c r="BU50" s="84"/>
      <c r="BX50" s="84"/>
      <c r="CA50" s="84"/>
      <c r="CD50" s="84"/>
    </row>
    <row r="51" spans="1:82" ht="9" customHeight="1">
      <c r="A51" s="70">
        <v>49</v>
      </c>
      <c r="Y51" s="78">
        <f t="shared" si="0"/>
        <v>0</v>
      </c>
      <c r="BD51" s="83">
        <f t="shared" si="1"/>
        <v>0</v>
      </c>
      <c r="BE51" s="83">
        <f t="shared" si="2"/>
        <v>0</v>
      </c>
      <c r="BU51" s="84"/>
      <c r="BX51" s="84"/>
      <c r="CA51" s="84"/>
      <c r="CD51" s="84"/>
    </row>
    <row r="52" spans="1:82" ht="9" customHeight="1">
      <c r="A52" s="70">
        <v>50</v>
      </c>
      <c r="Y52" s="78">
        <f t="shared" si="0"/>
        <v>0</v>
      </c>
      <c r="BD52" s="83">
        <f t="shared" si="1"/>
        <v>0</v>
      </c>
      <c r="BE52" s="83">
        <f t="shared" si="2"/>
        <v>0</v>
      </c>
      <c r="BU52" s="84"/>
      <c r="BX52" s="84"/>
      <c r="CA52" s="84"/>
      <c r="CD52" s="84"/>
    </row>
    <row r="53" spans="1:82" ht="9" customHeight="1">
      <c r="A53" s="70">
        <v>51</v>
      </c>
      <c r="Y53" s="78">
        <f t="shared" si="0"/>
        <v>0</v>
      </c>
      <c r="BD53" s="83">
        <f t="shared" si="1"/>
        <v>0</v>
      </c>
      <c r="BE53" s="83">
        <f t="shared" si="2"/>
        <v>0</v>
      </c>
      <c r="BU53" s="84"/>
      <c r="BX53" s="84"/>
      <c r="CA53" s="84"/>
      <c r="CD53" s="84"/>
    </row>
    <row r="54" spans="1:82" ht="9" customHeight="1">
      <c r="A54" s="70">
        <v>52</v>
      </c>
      <c r="Y54" s="78">
        <f t="shared" si="0"/>
        <v>0</v>
      </c>
      <c r="BD54" s="83">
        <f t="shared" si="1"/>
        <v>0</v>
      </c>
      <c r="BE54" s="83">
        <f t="shared" si="2"/>
        <v>0</v>
      </c>
      <c r="BU54" s="84"/>
      <c r="BX54" s="84"/>
      <c r="CA54" s="84"/>
      <c r="CD54" s="84"/>
    </row>
    <row r="55" spans="1:82" ht="9" customHeight="1">
      <c r="A55" s="70">
        <v>53</v>
      </c>
      <c r="Y55" s="78">
        <f t="shared" si="0"/>
        <v>0</v>
      </c>
      <c r="BD55" s="83">
        <f t="shared" si="1"/>
        <v>0</v>
      </c>
      <c r="BE55" s="83">
        <f t="shared" si="2"/>
        <v>0</v>
      </c>
      <c r="BU55" s="84"/>
      <c r="BX55" s="84"/>
      <c r="CA55" s="84"/>
      <c r="CD55" s="84"/>
    </row>
    <row r="56" spans="1:82" ht="9" customHeight="1">
      <c r="A56" s="70">
        <v>54</v>
      </c>
      <c r="Y56" s="78">
        <f t="shared" si="0"/>
        <v>0</v>
      </c>
      <c r="BD56" s="83">
        <f t="shared" si="1"/>
        <v>0</v>
      </c>
      <c r="BE56" s="83">
        <f t="shared" si="2"/>
        <v>0</v>
      </c>
      <c r="BU56" s="84"/>
      <c r="BX56" s="84"/>
      <c r="CA56" s="84"/>
      <c r="CD56" s="84"/>
    </row>
    <row r="57" spans="1:82" ht="9" customHeight="1">
      <c r="A57" s="70">
        <v>55</v>
      </c>
      <c r="Y57" s="78">
        <f t="shared" si="0"/>
        <v>0</v>
      </c>
      <c r="BD57" s="83">
        <f t="shared" si="1"/>
        <v>0</v>
      </c>
      <c r="BE57" s="83">
        <f t="shared" si="2"/>
        <v>0</v>
      </c>
      <c r="BU57" s="84"/>
      <c r="BX57" s="84"/>
      <c r="CA57" s="84"/>
      <c r="CD57" s="84"/>
    </row>
    <row r="58" spans="1:82" ht="9" customHeight="1">
      <c r="A58" s="70">
        <v>56</v>
      </c>
      <c r="Y58" s="78">
        <f t="shared" si="0"/>
        <v>0</v>
      </c>
      <c r="BD58" s="83">
        <f t="shared" si="1"/>
        <v>0</v>
      </c>
      <c r="BE58" s="83">
        <f t="shared" si="2"/>
        <v>0</v>
      </c>
      <c r="BU58" s="84"/>
      <c r="BX58" s="84"/>
      <c r="CA58" s="84"/>
      <c r="CD58" s="84"/>
    </row>
    <row r="59" spans="1:82" ht="9" customHeight="1">
      <c r="A59" s="70">
        <v>57</v>
      </c>
      <c r="Y59" s="78">
        <f t="shared" si="0"/>
        <v>0</v>
      </c>
      <c r="BD59" s="83">
        <f t="shared" si="1"/>
        <v>0</v>
      </c>
      <c r="BE59" s="83">
        <f t="shared" si="2"/>
        <v>0</v>
      </c>
      <c r="BU59" s="84"/>
      <c r="BX59" s="84"/>
      <c r="CA59" s="84"/>
      <c r="CD59" s="84"/>
    </row>
    <row r="60" spans="1:82" ht="9" customHeight="1">
      <c r="A60" s="70">
        <v>58</v>
      </c>
      <c r="Y60" s="78">
        <f t="shared" si="0"/>
        <v>0</v>
      </c>
      <c r="BD60" s="83">
        <f t="shared" si="1"/>
        <v>0</v>
      </c>
      <c r="BE60" s="83">
        <f t="shared" si="2"/>
        <v>0</v>
      </c>
      <c r="BU60" s="84"/>
      <c r="BX60" s="84"/>
      <c r="CA60" s="84"/>
      <c r="CD60" s="84"/>
    </row>
    <row r="61" spans="1:82" ht="9" customHeight="1">
      <c r="A61" s="70">
        <v>59</v>
      </c>
      <c r="Y61" s="78">
        <f t="shared" si="0"/>
        <v>0</v>
      </c>
      <c r="BD61" s="83">
        <f t="shared" si="1"/>
        <v>0</v>
      </c>
      <c r="BE61" s="83">
        <f t="shared" si="2"/>
        <v>0</v>
      </c>
      <c r="BU61" s="84"/>
      <c r="BX61" s="84"/>
      <c r="CA61" s="84"/>
      <c r="CD61" s="84"/>
    </row>
    <row r="62" spans="1:82" ht="9" customHeight="1">
      <c r="A62" s="70">
        <v>60</v>
      </c>
      <c r="Y62" s="78">
        <f t="shared" si="0"/>
        <v>0</v>
      </c>
      <c r="BD62" s="83">
        <f t="shared" si="1"/>
        <v>0</v>
      </c>
      <c r="BE62" s="83">
        <f t="shared" si="2"/>
        <v>0</v>
      </c>
      <c r="BU62" s="84"/>
      <c r="BX62" s="84"/>
      <c r="CA62" s="84"/>
      <c r="CD62" s="84"/>
    </row>
    <row r="63" spans="1:82" ht="9" customHeight="1">
      <c r="A63" s="70">
        <v>61</v>
      </c>
      <c r="Y63" s="78">
        <f t="shared" si="0"/>
        <v>0</v>
      </c>
      <c r="BD63" s="83">
        <f t="shared" si="1"/>
        <v>0</v>
      </c>
      <c r="BE63" s="83">
        <f t="shared" si="2"/>
        <v>0</v>
      </c>
      <c r="BU63" s="84"/>
      <c r="BX63" s="84"/>
      <c r="CA63" s="84"/>
      <c r="CD63" s="84"/>
    </row>
    <row r="64" spans="1:82" ht="9" customHeight="1">
      <c r="A64" s="70">
        <v>62</v>
      </c>
      <c r="Y64" s="78">
        <f t="shared" si="0"/>
        <v>0</v>
      </c>
      <c r="BD64" s="83">
        <f t="shared" si="1"/>
        <v>0</v>
      </c>
      <c r="BE64" s="83">
        <f t="shared" si="2"/>
        <v>0</v>
      </c>
      <c r="BU64" s="84"/>
      <c r="BX64" s="84"/>
      <c r="CA64" s="84"/>
      <c r="CD64" s="84"/>
    </row>
    <row r="65" spans="1:82" ht="9" customHeight="1">
      <c r="A65" s="70">
        <v>63</v>
      </c>
      <c r="Y65" s="78">
        <f t="shared" si="0"/>
        <v>0</v>
      </c>
      <c r="BD65" s="83">
        <f t="shared" si="1"/>
        <v>0</v>
      </c>
      <c r="BE65" s="83">
        <f t="shared" si="2"/>
        <v>0</v>
      </c>
      <c r="BU65" s="84"/>
      <c r="BX65" s="84"/>
      <c r="CA65" s="84"/>
      <c r="CD65" s="84"/>
    </row>
    <row r="66" spans="1:82" ht="9" customHeight="1">
      <c r="A66" s="70">
        <v>64</v>
      </c>
      <c r="Y66" s="78">
        <f t="shared" si="0"/>
        <v>0</v>
      </c>
      <c r="BD66" s="83">
        <f t="shared" si="1"/>
        <v>0</v>
      </c>
      <c r="BE66" s="83">
        <f t="shared" si="2"/>
        <v>0</v>
      </c>
      <c r="BU66" s="84"/>
      <c r="BX66" s="84"/>
      <c r="CA66" s="84"/>
      <c r="CD66" s="84"/>
    </row>
    <row r="67" spans="1:82" ht="9" customHeight="1">
      <c r="A67" s="70">
        <v>65</v>
      </c>
      <c r="Y67" s="78">
        <f t="shared" si="0"/>
        <v>0</v>
      </c>
      <c r="BD67" s="83">
        <f t="shared" si="1"/>
        <v>0</v>
      </c>
      <c r="BE67" s="83">
        <f t="shared" si="2"/>
        <v>0</v>
      </c>
      <c r="BU67" s="84"/>
      <c r="BX67" s="84"/>
      <c r="CA67" s="84"/>
      <c r="CD67" s="84"/>
    </row>
    <row r="68" spans="1:82" ht="9" customHeight="1">
      <c r="A68" s="70">
        <v>66</v>
      </c>
      <c r="Y68" s="78">
        <f t="shared" ref="Y68:Y96" si="3">V68-T68</f>
        <v>0</v>
      </c>
      <c r="BD68" s="83">
        <f t="shared" ref="BD68:BD96" si="4">BC68-X68</f>
        <v>0</v>
      </c>
      <c r="BE68" s="83">
        <f t="shared" ref="BE68:BE96" si="5">BC68-T68</f>
        <v>0</v>
      </c>
      <c r="BU68" s="84"/>
      <c r="BX68" s="84"/>
      <c r="CA68" s="84"/>
      <c r="CD68" s="84"/>
    </row>
    <row r="69" spans="1:82" ht="9" customHeight="1">
      <c r="A69" s="70">
        <v>67</v>
      </c>
      <c r="Y69" s="78">
        <f t="shared" si="3"/>
        <v>0</v>
      </c>
      <c r="BD69" s="83">
        <f t="shared" si="4"/>
        <v>0</v>
      </c>
      <c r="BE69" s="83">
        <f t="shared" si="5"/>
        <v>0</v>
      </c>
      <c r="BU69" s="84"/>
      <c r="BX69" s="84"/>
      <c r="CA69" s="84"/>
      <c r="CD69" s="84"/>
    </row>
    <row r="70" spans="1:82" ht="9" customHeight="1">
      <c r="A70" s="70">
        <v>68</v>
      </c>
      <c r="Y70" s="78">
        <f t="shared" si="3"/>
        <v>0</v>
      </c>
      <c r="BD70" s="83">
        <f t="shared" si="4"/>
        <v>0</v>
      </c>
      <c r="BE70" s="83">
        <f t="shared" si="5"/>
        <v>0</v>
      </c>
      <c r="BU70" s="84"/>
      <c r="BX70" s="84"/>
      <c r="CA70" s="84"/>
      <c r="CD70" s="84"/>
    </row>
    <row r="71" spans="1:82" ht="9" customHeight="1">
      <c r="A71" s="70">
        <v>69</v>
      </c>
      <c r="Y71" s="78">
        <f t="shared" si="3"/>
        <v>0</v>
      </c>
      <c r="BD71" s="83">
        <f t="shared" si="4"/>
        <v>0</v>
      </c>
      <c r="BE71" s="83">
        <f t="shared" si="5"/>
        <v>0</v>
      </c>
      <c r="BU71" s="84"/>
      <c r="BX71" s="84"/>
      <c r="CA71" s="84"/>
      <c r="CD71" s="84"/>
    </row>
    <row r="72" spans="1:82" ht="9" customHeight="1">
      <c r="A72" s="70">
        <v>70</v>
      </c>
      <c r="Y72" s="78">
        <f t="shared" si="3"/>
        <v>0</v>
      </c>
      <c r="BD72" s="83">
        <f t="shared" si="4"/>
        <v>0</v>
      </c>
      <c r="BE72" s="83">
        <f t="shared" si="5"/>
        <v>0</v>
      </c>
      <c r="BU72" s="84"/>
      <c r="BX72" s="84"/>
      <c r="CA72" s="84"/>
      <c r="CD72" s="84"/>
    </row>
    <row r="73" spans="1:82" ht="9" customHeight="1">
      <c r="A73" s="70">
        <v>71</v>
      </c>
      <c r="Y73" s="78">
        <f t="shared" si="3"/>
        <v>0</v>
      </c>
      <c r="BD73" s="83">
        <f t="shared" si="4"/>
        <v>0</v>
      </c>
      <c r="BE73" s="83">
        <f t="shared" si="5"/>
        <v>0</v>
      </c>
      <c r="BU73" s="84"/>
      <c r="BX73" s="84"/>
      <c r="CA73" s="84"/>
      <c r="CD73" s="84"/>
    </row>
    <row r="74" spans="1:82" ht="9" customHeight="1">
      <c r="A74" s="70">
        <v>72</v>
      </c>
      <c r="Y74" s="78">
        <f t="shared" si="3"/>
        <v>0</v>
      </c>
      <c r="BD74" s="83">
        <f t="shared" si="4"/>
        <v>0</v>
      </c>
      <c r="BE74" s="83">
        <f t="shared" si="5"/>
        <v>0</v>
      </c>
      <c r="BU74" s="84"/>
      <c r="BX74" s="84"/>
      <c r="CA74" s="84"/>
      <c r="CD74" s="84"/>
    </row>
    <row r="75" spans="1:82" ht="9" customHeight="1">
      <c r="A75" s="70">
        <v>73</v>
      </c>
      <c r="Y75" s="78">
        <f t="shared" si="3"/>
        <v>0</v>
      </c>
      <c r="BD75" s="83">
        <f t="shared" si="4"/>
        <v>0</v>
      </c>
      <c r="BE75" s="83">
        <f t="shared" si="5"/>
        <v>0</v>
      </c>
      <c r="BU75" s="84"/>
      <c r="BX75" s="84"/>
      <c r="CA75" s="84"/>
      <c r="CD75" s="84"/>
    </row>
    <row r="76" spans="1:82" ht="9" customHeight="1">
      <c r="A76" s="70">
        <v>74</v>
      </c>
      <c r="Y76" s="78">
        <f t="shared" si="3"/>
        <v>0</v>
      </c>
      <c r="BD76" s="83">
        <f t="shared" si="4"/>
        <v>0</v>
      </c>
      <c r="BE76" s="83">
        <f t="shared" si="5"/>
        <v>0</v>
      </c>
      <c r="BU76" s="84"/>
      <c r="BX76" s="84"/>
      <c r="CA76" s="84"/>
      <c r="CD76" s="84"/>
    </row>
    <row r="77" spans="1:82" ht="9" customHeight="1">
      <c r="A77" s="70">
        <v>75</v>
      </c>
      <c r="Y77" s="78">
        <f t="shared" si="3"/>
        <v>0</v>
      </c>
      <c r="BD77" s="83">
        <f t="shared" si="4"/>
        <v>0</v>
      </c>
      <c r="BE77" s="83">
        <f t="shared" si="5"/>
        <v>0</v>
      </c>
      <c r="BU77" s="84"/>
      <c r="BX77" s="84"/>
      <c r="CA77" s="84"/>
      <c r="CD77" s="84"/>
    </row>
    <row r="78" spans="1:82" ht="9" customHeight="1">
      <c r="A78" s="70">
        <v>76</v>
      </c>
      <c r="Y78" s="78">
        <f t="shared" si="3"/>
        <v>0</v>
      </c>
      <c r="BD78" s="83">
        <f t="shared" si="4"/>
        <v>0</v>
      </c>
      <c r="BE78" s="83">
        <f t="shared" si="5"/>
        <v>0</v>
      </c>
      <c r="BU78" s="84"/>
      <c r="BX78" s="84"/>
      <c r="CA78" s="84"/>
      <c r="CD78" s="84"/>
    </row>
    <row r="79" spans="1:82" ht="9" customHeight="1">
      <c r="A79" s="70">
        <v>77</v>
      </c>
      <c r="Y79" s="78">
        <f t="shared" si="3"/>
        <v>0</v>
      </c>
      <c r="BD79" s="83">
        <f t="shared" si="4"/>
        <v>0</v>
      </c>
      <c r="BE79" s="83">
        <f t="shared" si="5"/>
        <v>0</v>
      </c>
      <c r="BU79" s="84"/>
      <c r="BX79" s="84"/>
      <c r="CA79" s="84"/>
      <c r="CD79" s="84"/>
    </row>
    <row r="80" spans="1:82" ht="9" customHeight="1">
      <c r="A80" s="70">
        <v>78</v>
      </c>
      <c r="Y80" s="78">
        <f t="shared" si="3"/>
        <v>0</v>
      </c>
      <c r="BD80" s="83">
        <f t="shared" si="4"/>
        <v>0</v>
      </c>
      <c r="BE80" s="83">
        <f t="shared" si="5"/>
        <v>0</v>
      </c>
      <c r="BU80" s="84"/>
      <c r="BX80" s="84"/>
      <c r="CA80" s="84"/>
      <c r="CD80" s="84"/>
    </row>
    <row r="81" spans="1:82" ht="9" customHeight="1">
      <c r="A81" s="70">
        <v>79</v>
      </c>
      <c r="Y81" s="78">
        <f t="shared" si="3"/>
        <v>0</v>
      </c>
      <c r="BD81" s="83">
        <f t="shared" si="4"/>
        <v>0</v>
      </c>
      <c r="BE81" s="83">
        <f t="shared" si="5"/>
        <v>0</v>
      </c>
      <c r="BU81" s="84"/>
      <c r="BX81" s="84"/>
      <c r="CA81" s="84"/>
      <c r="CD81" s="84"/>
    </row>
    <row r="82" spans="1:82" ht="9" customHeight="1">
      <c r="A82" s="70">
        <v>80</v>
      </c>
      <c r="Y82" s="78">
        <f t="shared" si="3"/>
        <v>0</v>
      </c>
      <c r="BD82" s="83">
        <f t="shared" si="4"/>
        <v>0</v>
      </c>
      <c r="BE82" s="83">
        <f t="shared" si="5"/>
        <v>0</v>
      </c>
      <c r="BU82" s="84"/>
      <c r="BX82" s="84"/>
      <c r="CA82" s="84"/>
      <c r="CD82" s="84"/>
    </row>
    <row r="83" spans="1:82" ht="9" customHeight="1">
      <c r="A83" s="70">
        <v>81</v>
      </c>
      <c r="Y83" s="78">
        <f t="shared" si="3"/>
        <v>0</v>
      </c>
      <c r="BD83" s="83">
        <f t="shared" si="4"/>
        <v>0</v>
      </c>
      <c r="BE83" s="83">
        <f t="shared" si="5"/>
        <v>0</v>
      </c>
      <c r="BU83" s="84"/>
      <c r="BX83" s="84"/>
      <c r="CA83" s="84"/>
      <c r="CD83" s="84"/>
    </row>
    <row r="84" spans="1:82" ht="9" customHeight="1">
      <c r="A84" s="70">
        <v>82</v>
      </c>
      <c r="Y84" s="78">
        <f t="shared" si="3"/>
        <v>0</v>
      </c>
      <c r="BD84" s="83">
        <f t="shared" si="4"/>
        <v>0</v>
      </c>
      <c r="BE84" s="83">
        <f t="shared" si="5"/>
        <v>0</v>
      </c>
      <c r="BU84" s="84"/>
      <c r="BX84" s="84"/>
      <c r="CA84" s="84"/>
      <c r="CD84" s="84"/>
    </row>
    <row r="85" spans="1:82" ht="9" customHeight="1">
      <c r="A85" s="70">
        <v>83</v>
      </c>
      <c r="Y85" s="78">
        <f t="shared" si="3"/>
        <v>0</v>
      </c>
      <c r="BD85" s="83">
        <f t="shared" si="4"/>
        <v>0</v>
      </c>
      <c r="BE85" s="83">
        <f t="shared" si="5"/>
        <v>0</v>
      </c>
      <c r="BU85" s="84"/>
      <c r="BX85" s="84"/>
      <c r="CA85" s="84"/>
      <c r="CD85" s="84"/>
    </row>
    <row r="86" spans="1:82" ht="9" customHeight="1">
      <c r="A86" s="70">
        <v>84</v>
      </c>
      <c r="Y86" s="78">
        <f t="shared" si="3"/>
        <v>0</v>
      </c>
      <c r="BD86" s="83">
        <f t="shared" si="4"/>
        <v>0</v>
      </c>
      <c r="BE86" s="83">
        <f t="shared" si="5"/>
        <v>0</v>
      </c>
      <c r="BU86" s="84"/>
      <c r="BX86" s="84"/>
      <c r="CA86" s="84"/>
      <c r="CD86" s="84"/>
    </row>
    <row r="87" spans="1:82" ht="9" customHeight="1">
      <c r="A87" s="70">
        <v>85</v>
      </c>
      <c r="Y87" s="78">
        <f t="shared" si="3"/>
        <v>0</v>
      </c>
      <c r="BD87" s="83">
        <f t="shared" si="4"/>
        <v>0</v>
      </c>
      <c r="BE87" s="83">
        <f t="shared" si="5"/>
        <v>0</v>
      </c>
      <c r="BU87" s="84"/>
      <c r="BX87" s="84"/>
      <c r="CA87" s="84"/>
      <c r="CD87" s="84"/>
    </row>
    <row r="88" spans="1:82" ht="9" customHeight="1">
      <c r="A88" s="70">
        <v>86</v>
      </c>
      <c r="Y88" s="78">
        <f t="shared" si="3"/>
        <v>0</v>
      </c>
      <c r="BD88" s="83">
        <f t="shared" si="4"/>
        <v>0</v>
      </c>
      <c r="BE88" s="83">
        <f t="shared" si="5"/>
        <v>0</v>
      </c>
      <c r="BU88" s="84"/>
      <c r="BX88" s="84"/>
      <c r="CA88" s="84"/>
      <c r="CD88" s="84"/>
    </row>
    <row r="89" spans="1:82" ht="9" customHeight="1">
      <c r="A89" s="70">
        <v>87</v>
      </c>
      <c r="Y89" s="78">
        <f t="shared" si="3"/>
        <v>0</v>
      </c>
      <c r="BD89" s="83">
        <f t="shared" si="4"/>
        <v>0</v>
      </c>
      <c r="BE89" s="83">
        <f t="shared" si="5"/>
        <v>0</v>
      </c>
      <c r="BU89" s="84"/>
      <c r="BX89" s="84"/>
      <c r="CA89" s="84"/>
      <c r="CD89" s="84"/>
    </row>
    <row r="90" spans="1:82" ht="9" customHeight="1">
      <c r="A90" s="70">
        <v>88</v>
      </c>
      <c r="Y90" s="78">
        <f t="shared" si="3"/>
        <v>0</v>
      </c>
      <c r="BD90" s="83">
        <f t="shared" si="4"/>
        <v>0</v>
      </c>
      <c r="BE90" s="83">
        <f t="shared" si="5"/>
        <v>0</v>
      </c>
      <c r="BU90" s="84"/>
      <c r="BX90" s="84"/>
      <c r="CA90" s="84"/>
      <c r="CD90" s="84"/>
    </row>
    <row r="91" spans="1:82" ht="9" customHeight="1">
      <c r="A91" s="70">
        <v>89</v>
      </c>
      <c r="Y91" s="78">
        <f t="shared" si="3"/>
        <v>0</v>
      </c>
      <c r="BD91" s="83">
        <f t="shared" si="4"/>
        <v>0</v>
      </c>
      <c r="BE91" s="83">
        <f t="shared" si="5"/>
        <v>0</v>
      </c>
      <c r="BU91" s="84"/>
      <c r="BX91" s="84"/>
      <c r="CA91" s="84"/>
      <c r="CD91" s="84"/>
    </row>
    <row r="92" spans="1:82" ht="9" customHeight="1">
      <c r="A92" s="70">
        <v>90</v>
      </c>
      <c r="Y92" s="78">
        <f t="shared" si="3"/>
        <v>0</v>
      </c>
      <c r="BD92" s="83">
        <f t="shared" si="4"/>
        <v>0</v>
      </c>
      <c r="BE92" s="83">
        <f t="shared" si="5"/>
        <v>0</v>
      </c>
      <c r="BU92" s="84"/>
      <c r="BX92" s="84"/>
      <c r="CA92" s="84"/>
      <c r="CD92" s="84"/>
    </row>
    <row r="93" spans="1:82" ht="9" customHeight="1">
      <c r="A93" s="70">
        <v>91</v>
      </c>
      <c r="Y93" s="78">
        <f t="shared" si="3"/>
        <v>0</v>
      </c>
      <c r="BD93" s="83">
        <f t="shared" si="4"/>
        <v>0</v>
      </c>
      <c r="BE93" s="83">
        <f t="shared" si="5"/>
        <v>0</v>
      </c>
      <c r="BU93" s="84"/>
      <c r="BX93" s="84"/>
      <c r="CA93" s="84"/>
      <c r="CD93" s="84"/>
    </row>
    <row r="94" spans="1:82" ht="9" customHeight="1">
      <c r="A94" s="70">
        <v>92</v>
      </c>
      <c r="Y94" s="78">
        <f t="shared" si="3"/>
        <v>0</v>
      </c>
      <c r="BD94" s="83">
        <f t="shared" si="4"/>
        <v>0</v>
      </c>
      <c r="BE94" s="83">
        <f t="shared" si="5"/>
        <v>0</v>
      </c>
      <c r="BU94" s="84"/>
      <c r="BX94" s="84"/>
      <c r="CA94" s="84"/>
      <c r="CD94" s="84"/>
    </row>
    <row r="95" spans="1:82" ht="9" customHeight="1">
      <c r="A95" s="70">
        <v>93</v>
      </c>
      <c r="Y95" s="78">
        <f t="shared" si="3"/>
        <v>0</v>
      </c>
      <c r="BD95" s="83">
        <f t="shared" si="4"/>
        <v>0</v>
      </c>
      <c r="BE95" s="83">
        <f t="shared" si="5"/>
        <v>0</v>
      </c>
      <c r="BU95" s="84"/>
      <c r="BX95" s="84"/>
      <c r="CA95" s="84"/>
      <c r="CD95" s="84"/>
    </row>
    <row r="96" spans="1:82" ht="9" customHeight="1">
      <c r="A96" s="70">
        <v>94</v>
      </c>
      <c r="Y96" s="78">
        <f t="shared" si="3"/>
        <v>0</v>
      </c>
      <c r="BD96" s="83">
        <f t="shared" si="4"/>
        <v>0</v>
      </c>
      <c r="BE96" s="83">
        <f t="shared" si="5"/>
        <v>0</v>
      </c>
      <c r="BU96" s="84"/>
      <c r="BX96" s="84"/>
      <c r="CA96" s="84"/>
      <c r="CD96" s="84"/>
    </row>
  </sheetData>
  <sheetProtection formatColumns="0" autoFilter="0"/>
  <protectedRanges>
    <protectedRange sqref="BF2:BP2 AA2:BB2" name="Rango1"/>
  </protectedRanges>
  <autoFilter ref="A1:Y27" xr:uid="{00000000-0001-0000-0000-000000000000}">
    <filterColumn colId="0" showButton="0"/>
    <filterColumn colId="5" showButton="0"/>
    <filterColumn colId="6" showButton="0"/>
    <filterColumn colId="7" showButton="0"/>
  </autoFilter>
  <mergeCells count="11">
    <mergeCell ref="CB1:CD1"/>
    <mergeCell ref="BS1:BU1"/>
    <mergeCell ref="A1:B1"/>
    <mergeCell ref="BV1:BX1"/>
    <mergeCell ref="BY1:CA1"/>
    <mergeCell ref="F1:I1"/>
    <mergeCell ref="AB1:AC1"/>
    <mergeCell ref="AD1:AH1"/>
    <mergeCell ref="AP1:AQ1"/>
    <mergeCell ref="AW1:AY1"/>
    <mergeCell ref="BG1:BK1"/>
  </mergeCells>
  <conditionalFormatting sqref="Y2:Y1048576">
    <cfRule type="cellIs" dxfId="11" priority="9" operator="equal">
      <formula>0</formula>
    </cfRule>
    <cfRule type="cellIs" dxfId="10" priority="10" operator="equal">
      <formula>0</formula>
    </cfRule>
    <cfRule type="cellIs" dxfId="9" priority="11" operator="greaterThan">
      <formula>1</formula>
    </cfRule>
    <cfRule type="cellIs" dxfId="8" priority="12" operator="lessThan">
      <formula>1</formula>
    </cfRule>
  </conditionalFormatting>
  <conditionalFormatting sqref="BU3:BU96">
    <cfRule type="containsText" dxfId="7" priority="7" operator="containsText" text="VERDE">
      <formula>NOT(ISERROR(SEARCH("VERDE",BU3)))</formula>
    </cfRule>
    <cfRule type="containsText" dxfId="6" priority="8" operator="containsText" text="ROJO">
      <formula>NOT(ISERROR(SEARCH("ROJO",BU3)))</formula>
    </cfRule>
  </conditionalFormatting>
  <conditionalFormatting sqref="BX3:BX96">
    <cfRule type="containsText" dxfId="5" priority="5" operator="containsText" text="VERDE">
      <formula>NOT(ISERROR(SEARCH("VERDE",BX3)))</formula>
    </cfRule>
    <cfRule type="containsText" dxfId="4" priority="6" operator="containsText" text="ROJO">
      <formula>NOT(ISERROR(SEARCH("ROJO",BX3)))</formula>
    </cfRule>
  </conditionalFormatting>
  <conditionalFormatting sqref="CA3:CA96">
    <cfRule type="containsText" dxfId="3" priority="3" operator="containsText" text="VERDE">
      <formula>NOT(ISERROR(SEARCH("VERDE",CA3)))</formula>
    </cfRule>
    <cfRule type="containsText" dxfId="2" priority="4" operator="containsText" text="ROJO">
      <formula>NOT(ISERROR(SEARCH("ROJO",CA3)))</formula>
    </cfRule>
  </conditionalFormatting>
  <conditionalFormatting sqref="CD3:CD96">
    <cfRule type="containsText" dxfId="1" priority="1" operator="containsText" text="VERDE">
      <formula>NOT(ISERROR(SEARCH("VERDE",CD3)))</formula>
    </cfRule>
    <cfRule type="containsText" dxfId="0" priority="2" operator="containsText" text="ROJO">
      <formula>NOT(ISERROR(SEARCH("ROJO",CD3)))</formula>
    </cfRule>
  </conditionalFormatting>
  <dataValidations count="7">
    <dataValidation allowBlank="1" showInputMessage="1" showErrorMessage="1" sqref="BP1:BP2 BC2:BE2 BU97:BU1048576 T2:Z1048576 BS3:BT1048576" xr:uid="{56FCB39C-6B19-48CE-BF47-FB6C644E9C0A}"/>
    <dataValidation type="list" allowBlank="1" showInputMessage="1" showErrorMessage="1" sqref="BQ3:BQ96" xr:uid="{7C645B6B-7C0E-164D-9485-684EB923C6E1}">
      <formula1>"Planeación,Cotización,Acompañamiento,Publicado,Adjudicado,Desierto,Revocado"</formula1>
    </dataValidation>
    <dataValidation type="list" allowBlank="1" showInputMessage="1" showErrorMessage="1" sqref="BU3:BU96 BX3:BX96 CA3:CA96 CD3:CD96" xr:uid="{16D26A02-FC6C-C249-8771-25268A74A9CD}">
      <formula1>"VERDE,ROJO"</formula1>
    </dataValidation>
    <dataValidation allowBlank="1" showInputMessage="1" showErrorMessage="1" promptTitle="Cuándo son varias OC: " prompt="Relacionar el número de cada OC derivada del proceso" sqref="AH2" xr:uid="{30275CA5-7503-1E4A-8EEE-E32525A99C62}"/>
    <dataValidation allowBlank="1" showInputMessage="1" showErrorMessage="1" promptTitle="Cuándo son varias OC: " prompt="Relacionar el número de cada OC y el enlace público de la página de CCE de cada OC " sqref="AI2" xr:uid="{C910F9AB-5AA7-F041-9D4D-390FCDA8BB96}"/>
    <dataValidation allowBlank="1" showInputMessage="1" showErrorMessage="1" promptTitle="Información proponentes:" prompt="Relacionar en la página &quot;INF PROPONENTES&quot; toda la información requerida" sqref="AT2" xr:uid="{47567FF1-D7E4-D541-817A-49AC53D8AD3B}"/>
    <dataValidation allowBlank="1" showInputMessage="1" showErrorMessage="1" promptTitle="ADENDAS: " prompt="Diligenciar la información de cada adenda, fechas de aprobación, resumen de los cambios. Si hubo cambio de criterios actualizar la hoja &quot;CRITERIOS&quot;" sqref="AW1:AY1" xr:uid="{8FD22EB0-E0DF-7B44-B933-65F744E1CB50}"/>
  </dataValidations>
  <hyperlinks>
    <hyperlink ref="AQ16" r:id="rId1" xr:uid="{74B0FF48-9B21-42C1-ADEF-EBDC0D57EB87}"/>
  </hyperlink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r:uid="{ED6FE34E-A044-4D4E-B607-680F0168601F}">
          <x14:formula1>
            <xm:f>Hoja1!$A$2:$A$11</xm:f>
          </x14:formula1>
          <xm:sqref>S25:S96</xm:sqref>
        </x14:dataValidation>
        <x14:dataValidation type="list" allowBlank="1" showInputMessage="1" showErrorMessage="1" xr:uid="{0CBE4414-B50A-7242-AFA6-5AF32343AF31}">
          <x14:formula1>
            <xm:f>Hoja1!$B$3:$B$19</xm:f>
          </x14:formula1>
          <xm:sqref>BR3:BR96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ACE2B-F592-415B-B53D-FA8B548967B2}">
  <dimension ref="B1:Z1048576"/>
  <sheetViews>
    <sheetView zoomScale="85" zoomScaleNormal="85" workbookViewId="0">
      <selection activeCell="E4" sqref="E4"/>
    </sheetView>
  </sheetViews>
  <sheetFormatPr defaultColWidth="8.7109375" defaultRowHeight="60" customHeight="1"/>
  <cols>
    <col min="2" max="2" width="69.28515625" customWidth="1"/>
    <col min="3" max="3" width="12.140625" customWidth="1"/>
    <col min="4" max="4" width="10" customWidth="1"/>
    <col min="5" max="5" width="13.42578125" customWidth="1"/>
    <col min="6" max="6" width="13.140625" customWidth="1"/>
    <col min="7" max="7" width="13.28515625" customWidth="1"/>
    <col min="8" max="8" width="12" customWidth="1"/>
    <col min="9" max="9" width="13.28515625" customWidth="1"/>
    <col min="14" max="14" width="13.42578125" customWidth="1"/>
    <col min="15" max="15" width="12.140625" customWidth="1"/>
    <col min="16" max="16" width="10.85546875" bestFit="1" customWidth="1"/>
    <col min="17" max="17" width="12.28515625" customWidth="1"/>
    <col min="18" max="18" width="11.85546875" customWidth="1"/>
    <col min="20" max="20" width="20.140625" customWidth="1"/>
    <col min="21" max="21" width="12.28515625" customWidth="1"/>
    <col min="22" max="22" width="11.28515625" customWidth="1"/>
    <col min="23" max="23" width="13.42578125" customWidth="1"/>
    <col min="24" max="24" width="10.140625" customWidth="1"/>
    <col min="25" max="25" width="11.7109375" customWidth="1"/>
    <col min="26" max="26" width="14.28515625" customWidth="1"/>
  </cols>
  <sheetData>
    <row r="1" spans="2:26" ht="15.95" thickBot="1"/>
    <row r="2" spans="2:26" ht="15">
      <c r="B2" s="510" t="s">
        <v>445</v>
      </c>
      <c r="C2" s="512" t="s">
        <v>446</v>
      </c>
      <c r="D2" s="508" t="s">
        <v>447</v>
      </c>
      <c r="E2" s="508"/>
      <c r="F2" s="508" t="s">
        <v>448</v>
      </c>
      <c r="G2" s="508" t="s">
        <v>447</v>
      </c>
      <c r="H2" s="508"/>
      <c r="I2" s="508" t="s">
        <v>449</v>
      </c>
      <c r="J2" s="508" t="s">
        <v>450</v>
      </c>
      <c r="K2" s="508" t="s">
        <v>451</v>
      </c>
      <c r="L2" s="508" t="s">
        <v>452</v>
      </c>
      <c r="M2" s="514" t="s">
        <v>453</v>
      </c>
      <c r="N2" s="516" t="s">
        <v>454</v>
      </c>
      <c r="O2" s="508"/>
      <c r="P2" s="508" t="s">
        <v>448</v>
      </c>
      <c r="Q2" s="508" t="s">
        <v>454</v>
      </c>
      <c r="R2" s="508"/>
      <c r="S2" s="518" t="s">
        <v>455</v>
      </c>
      <c r="T2" s="520" t="s">
        <v>456</v>
      </c>
      <c r="U2" s="512" t="s">
        <v>451</v>
      </c>
      <c r="V2" s="508" t="s">
        <v>452</v>
      </c>
      <c r="W2" s="514" t="s">
        <v>453</v>
      </c>
      <c r="X2" s="516" t="s">
        <v>457</v>
      </c>
      <c r="Y2" s="508" t="s">
        <v>458</v>
      </c>
      <c r="Z2" s="514" t="s">
        <v>459</v>
      </c>
    </row>
    <row r="3" spans="2:26" ht="77.099999999999994" customHeight="1" thickBot="1">
      <c r="B3" s="511"/>
      <c r="C3" s="513"/>
      <c r="D3" s="509"/>
      <c r="E3" s="509"/>
      <c r="F3" s="509"/>
      <c r="G3" s="509"/>
      <c r="H3" s="509"/>
      <c r="I3" s="509"/>
      <c r="J3" s="509"/>
      <c r="K3" s="509"/>
      <c r="L3" s="509"/>
      <c r="M3" s="515"/>
      <c r="N3" s="517"/>
      <c r="O3" s="509"/>
      <c r="P3" s="509"/>
      <c r="Q3" s="509"/>
      <c r="R3" s="509"/>
      <c r="S3" s="519"/>
      <c r="T3" s="521"/>
      <c r="U3" s="513"/>
      <c r="V3" s="509"/>
      <c r="W3" s="515"/>
      <c r="X3" s="517"/>
      <c r="Y3" s="509"/>
      <c r="Z3" s="515"/>
    </row>
    <row r="4" spans="2:26" ht="60" customHeight="1">
      <c r="B4" s="107" t="s">
        <v>460</v>
      </c>
      <c r="C4" s="108">
        <v>45719</v>
      </c>
      <c r="D4" s="109" t="s">
        <v>461</v>
      </c>
      <c r="E4" s="109" t="s">
        <v>462</v>
      </c>
      <c r="F4" s="99">
        <v>45811</v>
      </c>
      <c r="G4" s="109" t="s">
        <v>463</v>
      </c>
      <c r="H4" s="109" t="s">
        <v>464</v>
      </c>
      <c r="I4" s="99">
        <v>45933</v>
      </c>
      <c r="J4" s="98" t="s">
        <v>465</v>
      </c>
      <c r="K4" s="98" t="s">
        <v>465</v>
      </c>
      <c r="L4" s="98" t="s">
        <v>465</v>
      </c>
      <c r="M4" s="98" t="s">
        <v>465</v>
      </c>
      <c r="N4" s="109" t="s">
        <v>461</v>
      </c>
      <c r="O4" s="109" t="s">
        <v>462</v>
      </c>
      <c r="P4" s="98" t="s">
        <v>465</v>
      </c>
      <c r="Q4" s="109" t="s">
        <v>463</v>
      </c>
      <c r="R4" s="109" t="s">
        <v>464</v>
      </c>
      <c r="S4" s="109" t="s">
        <v>465</v>
      </c>
      <c r="T4" s="110"/>
      <c r="U4" s="109" t="s">
        <v>465</v>
      </c>
      <c r="V4" s="109" t="s">
        <v>465</v>
      </c>
      <c r="W4" s="109" t="s">
        <v>465</v>
      </c>
      <c r="X4" s="109" t="s">
        <v>461</v>
      </c>
      <c r="Y4" s="100"/>
      <c r="Z4" s="101" t="s">
        <v>465</v>
      </c>
    </row>
    <row r="5" spans="2:26" ht="60" customHeight="1">
      <c r="B5" s="111" t="s">
        <v>466</v>
      </c>
      <c r="C5" s="112" t="s">
        <v>467</v>
      </c>
      <c r="D5" s="113" t="s">
        <v>468</v>
      </c>
      <c r="E5" s="113" t="s">
        <v>469</v>
      </c>
      <c r="F5" s="102" t="s">
        <v>465</v>
      </c>
      <c r="G5" s="113" t="s">
        <v>463</v>
      </c>
      <c r="H5" s="113" t="s">
        <v>464</v>
      </c>
      <c r="I5" s="102" t="s">
        <v>465</v>
      </c>
      <c r="J5" s="102" t="s">
        <v>465</v>
      </c>
      <c r="K5" s="102" t="s">
        <v>465</v>
      </c>
      <c r="L5" s="102" t="s">
        <v>465</v>
      </c>
      <c r="M5" s="102" t="s">
        <v>465</v>
      </c>
      <c r="N5" s="113" t="s">
        <v>468</v>
      </c>
      <c r="O5" s="113" t="s">
        <v>469</v>
      </c>
      <c r="P5" s="102" t="s">
        <v>465</v>
      </c>
      <c r="Q5" s="113" t="s">
        <v>463</v>
      </c>
      <c r="R5" s="113" t="s">
        <v>464</v>
      </c>
      <c r="S5" s="113" t="s">
        <v>465</v>
      </c>
      <c r="T5" s="114"/>
      <c r="U5" s="113" t="s">
        <v>465</v>
      </c>
      <c r="V5" s="113" t="s">
        <v>465</v>
      </c>
      <c r="W5" s="113" t="s">
        <v>465</v>
      </c>
      <c r="X5" s="113" t="s">
        <v>468</v>
      </c>
      <c r="Y5" s="103" t="s">
        <v>465</v>
      </c>
      <c r="Z5" s="103" t="s">
        <v>465</v>
      </c>
    </row>
    <row r="6" spans="2:26" ht="60" customHeight="1">
      <c r="B6" s="115" t="s">
        <v>470</v>
      </c>
      <c r="C6" s="116">
        <v>45689</v>
      </c>
      <c r="D6" s="117" t="s">
        <v>461</v>
      </c>
      <c r="E6" s="117" t="s">
        <v>471</v>
      </c>
      <c r="F6" s="104" t="s">
        <v>465</v>
      </c>
      <c r="G6" s="117" t="s">
        <v>463</v>
      </c>
      <c r="H6" s="117" t="s">
        <v>464</v>
      </c>
      <c r="I6" s="104" t="s">
        <v>465</v>
      </c>
      <c r="J6" s="104" t="s">
        <v>465</v>
      </c>
      <c r="K6" s="104" t="s">
        <v>465</v>
      </c>
      <c r="L6" s="104" t="s">
        <v>465</v>
      </c>
      <c r="M6" s="104" t="s">
        <v>465</v>
      </c>
      <c r="N6" s="117" t="s">
        <v>461</v>
      </c>
      <c r="O6" s="117" t="s">
        <v>471</v>
      </c>
      <c r="P6" s="104" t="s">
        <v>465</v>
      </c>
      <c r="Q6" s="117" t="s">
        <v>463</v>
      </c>
      <c r="R6" s="117" t="s">
        <v>464</v>
      </c>
      <c r="S6" s="117" t="s">
        <v>465</v>
      </c>
      <c r="T6" s="114"/>
      <c r="U6" s="117" t="s">
        <v>465</v>
      </c>
      <c r="V6" s="117" t="s">
        <v>465</v>
      </c>
      <c r="W6" s="117" t="s">
        <v>465</v>
      </c>
      <c r="X6" s="117" t="s">
        <v>461</v>
      </c>
      <c r="Y6" s="105" t="s">
        <v>465</v>
      </c>
      <c r="Z6" s="105" t="s">
        <v>465</v>
      </c>
    </row>
    <row r="7" spans="2:26" ht="60" customHeight="1">
      <c r="B7" s="115" t="s">
        <v>392</v>
      </c>
      <c r="C7" s="118" t="s">
        <v>472</v>
      </c>
      <c r="D7" s="117" t="s">
        <v>473</v>
      </c>
      <c r="E7" s="117" t="s">
        <v>471</v>
      </c>
      <c r="F7" s="104" t="s">
        <v>465</v>
      </c>
      <c r="G7" s="117" t="s">
        <v>474</v>
      </c>
      <c r="H7" s="117" t="s">
        <v>464</v>
      </c>
      <c r="I7" s="104" t="s">
        <v>465</v>
      </c>
      <c r="J7" s="104" t="s">
        <v>465</v>
      </c>
      <c r="K7" s="104" t="s">
        <v>465</v>
      </c>
      <c r="L7" s="104" t="s">
        <v>465</v>
      </c>
      <c r="M7" s="104" t="s">
        <v>465</v>
      </c>
      <c r="N7" s="117" t="s">
        <v>473</v>
      </c>
      <c r="O7" s="117" t="s">
        <v>471</v>
      </c>
      <c r="P7" s="104" t="s">
        <v>465</v>
      </c>
      <c r="Q7" s="117" t="s">
        <v>474</v>
      </c>
      <c r="R7" s="117" t="s">
        <v>464</v>
      </c>
      <c r="S7" s="117" t="s">
        <v>465</v>
      </c>
      <c r="T7" s="114"/>
      <c r="U7" s="117" t="s">
        <v>465</v>
      </c>
      <c r="V7" s="117" t="s">
        <v>465</v>
      </c>
      <c r="W7" s="117" t="s">
        <v>465</v>
      </c>
      <c r="X7" s="117" t="s">
        <v>473</v>
      </c>
      <c r="Y7" s="105" t="s">
        <v>465</v>
      </c>
      <c r="Z7" s="105" t="s">
        <v>465</v>
      </c>
    </row>
    <row r="8" spans="2:26" ht="60" customHeight="1">
      <c r="B8" s="115" t="s">
        <v>475</v>
      </c>
      <c r="C8" s="118" t="s">
        <v>472</v>
      </c>
      <c r="D8" s="117" t="s">
        <v>473</v>
      </c>
      <c r="E8" s="117" t="s">
        <v>471</v>
      </c>
      <c r="F8" s="104" t="s">
        <v>465</v>
      </c>
      <c r="G8" s="117" t="s">
        <v>474</v>
      </c>
      <c r="H8" s="117" t="s">
        <v>464</v>
      </c>
      <c r="I8" s="104" t="s">
        <v>465</v>
      </c>
      <c r="J8" s="104" t="s">
        <v>465</v>
      </c>
      <c r="K8" s="104" t="s">
        <v>465</v>
      </c>
      <c r="L8" s="104" t="s">
        <v>465</v>
      </c>
      <c r="M8" s="104" t="s">
        <v>465</v>
      </c>
      <c r="N8" s="117" t="s">
        <v>473</v>
      </c>
      <c r="O8" s="117" t="s">
        <v>471</v>
      </c>
      <c r="P8" s="104" t="s">
        <v>465</v>
      </c>
      <c r="Q8" s="117" t="s">
        <v>474</v>
      </c>
      <c r="R8" s="117" t="s">
        <v>464</v>
      </c>
      <c r="S8" s="117" t="s">
        <v>465</v>
      </c>
      <c r="T8" s="114"/>
      <c r="U8" s="117" t="s">
        <v>465</v>
      </c>
      <c r="V8" s="117" t="s">
        <v>465</v>
      </c>
      <c r="W8" s="117" t="s">
        <v>465</v>
      </c>
      <c r="X8" s="117" t="s">
        <v>473</v>
      </c>
      <c r="Y8" s="105" t="s">
        <v>465</v>
      </c>
      <c r="Z8" s="105" t="s">
        <v>465</v>
      </c>
    </row>
    <row r="9" spans="2:26" ht="60" customHeight="1">
      <c r="B9" s="115" t="s">
        <v>397</v>
      </c>
      <c r="C9" s="116">
        <v>45931</v>
      </c>
      <c r="D9" s="117" t="s">
        <v>395</v>
      </c>
      <c r="E9" s="117" t="s">
        <v>471</v>
      </c>
      <c r="F9" s="104" t="s">
        <v>465</v>
      </c>
      <c r="G9" s="117" t="s">
        <v>474</v>
      </c>
      <c r="H9" s="117" t="s">
        <v>464</v>
      </c>
      <c r="I9" s="104" t="s">
        <v>465</v>
      </c>
      <c r="J9" s="104" t="s">
        <v>465</v>
      </c>
      <c r="K9" s="104" t="s">
        <v>465</v>
      </c>
      <c r="L9" s="104" t="s">
        <v>465</v>
      </c>
      <c r="M9" s="104" t="s">
        <v>465</v>
      </c>
      <c r="N9" s="117" t="s">
        <v>395</v>
      </c>
      <c r="O9" s="117" t="s">
        <v>471</v>
      </c>
      <c r="P9" s="104" t="s">
        <v>465</v>
      </c>
      <c r="Q9" s="117" t="s">
        <v>474</v>
      </c>
      <c r="R9" s="117" t="s">
        <v>464</v>
      </c>
      <c r="S9" s="117" t="s">
        <v>465</v>
      </c>
      <c r="T9" s="114"/>
      <c r="U9" s="117" t="s">
        <v>465</v>
      </c>
      <c r="V9" s="117" t="s">
        <v>465</v>
      </c>
      <c r="W9" s="117" t="s">
        <v>465</v>
      </c>
      <c r="X9" s="117" t="s">
        <v>395</v>
      </c>
      <c r="Y9" s="105" t="s">
        <v>465</v>
      </c>
      <c r="Z9" s="105" t="s">
        <v>465</v>
      </c>
    </row>
    <row r="10" spans="2:26" ht="60" customHeight="1">
      <c r="B10" s="115" t="s">
        <v>399</v>
      </c>
      <c r="C10" s="116">
        <v>45547</v>
      </c>
      <c r="D10" s="117" t="s">
        <v>476</v>
      </c>
      <c r="E10" s="117" t="s">
        <v>462</v>
      </c>
      <c r="F10" s="104" t="s">
        <v>465</v>
      </c>
      <c r="G10" s="117" t="s">
        <v>474</v>
      </c>
      <c r="H10" s="118" t="s">
        <v>477</v>
      </c>
      <c r="I10" s="104" t="s">
        <v>465</v>
      </c>
      <c r="J10" s="104" t="s">
        <v>465</v>
      </c>
      <c r="K10" s="104" t="s">
        <v>465</v>
      </c>
      <c r="L10" s="104" t="s">
        <v>465</v>
      </c>
      <c r="M10" s="104" t="s">
        <v>465</v>
      </c>
      <c r="N10" s="117" t="s">
        <v>476</v>
      </c>
      <c r="O10" s="117" t="s">
        <v>462</v>
      </c>
      <c r="P10" s="104" t="s">
        <v>465</v>
      </c>
      <c r="Q10" s="117" t="s">
        <v>474</v>
      </c>
      <c r="R10" s="118" t="s">
        <v>477</v>
      </c>
      <c r="S10" s="118" t="s">
        <v>465</v>
      </c>
      <c r="T10" s="114"/>
      <c r="U10" s="118" t="s">
        <v>465</v>
      </c>
      <c r="V10" s="118" t="s">
        <v>465</v>
      </c>
      <c r="W10" s="118" t="s">
        <v>465</v>
      </c>
      <c r="X10" s="117" t="s">
        <v>476</v>
      </c>
      <c r="Y10" s="105" t="s">
        <v>465</v>
      </c>
      <c r="Z10" s="105" t="s">
        <v>465</v>
      </c>
    </row>
    <row r="11" spans="2:26" ht="60" customHeight="1">
      <c r="B11" s="115" t="s">
        <v>403</v>
      </c>
      <c r="C11" s="118" t="s">
        <v>478</v>
      </c>
      <c r="D11" s="117" t="s">
        <v>395</v>
      </c>
      <c r="E11" s="117" t="s">
        <v>471</v>
      </c>
      <c r="F11" s="104" t="s">
        <v>465</v>
      </c>
      <c r="G11" s="117" t="s">
        <v>463</v>
      </c>
      <c r="H11" s="118" t="s">
        <v>477</v>
      </c>
      <c r="I11" s="104" t="s">
        <v>465</v>
      </c>
      <c r="J11" s="104" t="s">
        <v>465</v>
      </c>
      <c r="K11" s="104" t="s">
        <v>465</v>
      </c>
      <c r="L11" s="104" t="s">
        <v>465</v>
      </c>
      <c r="M11" s="104" t="s">
        <v>465</v>
      </c>
      <c r="N11" s="117" t="s">
        <v>395</v>
      </c>
      <c r="O11" s="117" t="s">
        <v>471</v>
      </c>
      <c r="P11" s="104" t="s">
        <v>465</v>
      </c>
      <c r="Q11" s="117" t="s">
        <v>463</v>
      </c>
      <c r="R11" s="118" t="s">
        <v>477</v>
      </c>
      <c r="S11" s="118" t="s">
        <v>465</v>
      </c>
      <c r="T11" s="114"/>
      <c r="U11" s="118" t="s">
        <v>465</v>
      </c>
      <c r="V11" s="118" t="s">
        <v>465</v>
      </c>
      <c r="W11" s="118" t="s">
        <v>465</v>
      </c>
      <c r="X11" s="117" t="s">
        <v>395</v>
      </c>
      <c r="Y11" s="105" t="s">
        <v>465</v>
      </c>
      <c r="Z11" s="105" t="s">
        <v>465</v>
      </c>
    </row>
    <row r="12" spans="2:26" ht="60" customHeight="1">
      <c r="B12" s="115" t="s">
        <v>404</v>
      </c>
      <c r="C12" s="118" t="s">
        <v>479</v>
      </c>
      <c r="D12" s="118" t="s">
        <v>480</v>
      </c>
      <c r="E12" s="117" t="s">
        <v>471</v>
      </c>
      <c r="F12" s="104" t="s">
        <v>465</v>
      </c>
      <c r="G12" s="117" t="s">
        <v>465</v>
      </c>
      <c r="H12" s="117" t="s">
        <v>465</v>
      </c>
      <c r="I12" s="104" t="s">
        <v>465</v>
      </c>
      <c r="J12" s="104" t="s">
        <v>465</v>
      </c>
      <c r="K12" s="104" t="s">
        <v>465</v>
      </c>
      <c r="L12" s="104" t="s">
        <v>465</v>
      </c>
      <c r="M12" s="104" t="s">
        <v>465</v>
      </c>
      <c r="N12" s="118" t="s">
        <v>480</v>
      </c>
      <c r="O12" s="117" t="s">
        <v>471</v>
      </c>
      <c r="P12" s="104" t="s">
        <v>465</v>
      </c>
      <c r="Q12" s="117" t="s">
        <v>465</v>
      </c>
      <c r="R12" s="117" t="s">
        <v>465</v>
      </c>
      <c r="S12" s="117" t="s">
        <v>465</v>
      </c>
      <c r="T12" s="114"/>
      <c r="U12" s="117" t="s">
        <v>465</v>
      </c>
      <c r="V12" s="117" t="s">
        <v>465</v>
      </c>
      <c r="W12" s="117" t="s">
        <v>465</v>
      </c>
      <c r="X12" s="118" t="s">
        <v>480</v>
      </c>
      <c r="Y12" s="105" t="s">
        <v>465</v>
      </c>
      <c r="Z12" s="105" t="s">
        <v>465</v>
      </c>
    </row>
    <row r="13" spans="2:26" ht="60" customHeight="1">
      <c r="B13" s="115" t="s">
        <v>410</v>
      </c>
      <c r="C13" s="116">
        <v>45718</v>
      </c>
      <c r="D13" s="117" t="s">
        <v>476</v>
      </c>
      <c r="E13" s="118" t="s">
        <v>481</v>
      </c>
      <c r="F13" s="104" t="s">
        <v>465</v>
      </c>
      <c r="G13" s="117" t="s">
        <v>463</v>
      </c>
      <c r="H13" s="117" t="s">
        <v>464</v>
      </c>
      <c r="I13" s="104" t="s">
        <v>465</v>
      </c>
      <c r="J13" s="104" t="s">
        <v>465</v>
      </c>
      <c r="K13" s="104" t="s">
        <v>465</v>
      </c>
      <c r="L13" s="104" t="s">
        <v>465</v>
      </c>
      <c r="M13" s="104" t="s">
        <v>465</v>
      </c>
      <c r="N13" s="117" t="s">
        <v>476</v>
      </c>
      <c r="O13" s="118" t="s">
        <v>481</v>
      </c>
      <c r="P13" s="104" t="s">
        <v>465</v>
      </c>
      <c r="Q13" s="117" t="s">
        <v>463</v>
      </c>
      <c r="R13" s="117" t="s">
        <v>464</v>
      </c>
      <c r="S13" s="117" t="s">
        <v>465</v>
      </c>
      <c r="T13" s="114"/>
      <c r="U13" s="117" t="s">
        <v>465</v>
      </c>
      <c r="V13" s="117" t="s">
        <v>465</v>
      </c>
      <c r="W13" s="117" t="s">
        <v>465</v>
      </c>
      <c r="X13" s="117" t="s">
        <v>476</v>
      </c>
      <c r="Y13" s="105" t="s">
        <v>465</v>
      </c>
      <c r="Z13" s="105" t="s">
        <v>465</v>
      </c>
    </row>
    <row r="14" spans="2:26" ht="60" customHeight="1">
      <c r="B14" s="115" t="s">
        <v>482</v>
      </c>
      <c r="C14" s="118" t="s">
        <v>483</v>
      </c>
      <c r="D14" s="117" t="s">
        <v>484</v>
      </c>
      <c r="E14" s="117" t="s">
        <v>485</v>
      </c>
      <c r="F14" s="104" t="s">
        <v>465</v>
      </c>
      <c r="G14" s="117" t="s">
        <v>463</v>
      </c>
      <c r="H14" s="118" t="s">
        <v>477</v>
      </c>
      <c r="I14" s="104" t="s">
        <v>465</v>
      </c>
      <c r="J14" s="104" t="s">
        <v>465</v>
      </c>
      <c r="K14" s="104" t="s">
        <v>465</v>
      </c>
      <c r="L14" s="104" t="s">
        <v>465</v>
      </c>
      <c r="M14" s="104" t="s">
        <v>465</v>
      </c>
      <c r="N14" s="117" t="s">
        <v>484</v>
      </c>
      <c r="O14" s="117" t="s">
        <v>485</v>
      </c>
      <c r="P14" s="104" t="s">
        <v>465</v>
      </c>
      <c r="Q14" s="117" t="s">
        <v>463</v>
      </c>
      <c r="R14" s="118" t="s">
        <v>477</v>
      </c>
      <c r="S14" s="118" t="s">
        <v>465</v>
      </c>
      <c r="T14" s="114"/>
      <c r="U14" s="118" t="s">
        <v>465</v>
      </c>
      <c r="V14" s="118" t="s">
        <v>465</v>
      </c>
      <c r="W14" s="118" t="s">
        <v>465</v>
      </c>
      <c r="X14" s="117" t="s">
        <v>484</v>
      </c>
      <c r="Y14" s="105" t="s">
        <v>465</v>
      </c>
      <c r="Z14" s="105" t="s">
        <v>465</v>
      </c>
    </row>
    <row r="15" spans="2:26" ht="60" customHeight="1">
      <c r="B15" s="115" t="s">
        <v>421</v>
      </c>
      <c r="C15" s="116">
        <v>45547</v>
      </c>
      <c r="D15" s="117" t="s">
        <v>486</v>
      </c>
      <c r="E15" s="117" t="s">
        <v>485</v>
      </c>
      <c r="F15" s="104" t="s">
        <v>465</v>
      </c>
      <c r="G15" s="117" t="s">
        <v>463</v>
      </c>
      <c r="H15" s="118" t="s">
        <v>477</v>
      </c>
      <c r="I15" s="104" t="s">
        <v>465</v>
      </c>
      <c r="J15" s="104" t="s">
        <v>465</v>
      </c>
      <c r="K15" s="104" t="s">
        <v>465</v>
      </c>
      <c r="L15" s="104" t="s">
        <v>465</v>
      </c>
      <c r="M15" s="104" t="s">
        <v>465</v>
      </c>
      <c r="N15" s="117" t="s">
        <v>486</v>
      </c>
      <c r="O15" s="117" t="s">
        <v>485</v>
      </c>
      <c r="P15" s="104" t="s">
        <v>465</v>
      </c>
      <c r="Q15" s="117" t="s">
        <v>463</v>
      </c>
      <c r="R15" s="118" t="s">
        <v>477</v>
      </c>
      <c r="S15" s="118" t="s">
        <v>465</v>
      </c>
      <c r="T15" s="114"/>
      <c r="U15" s="118" t="s">
        <v>465</v>
      </c>
      <c r="V15" s="118" t="s">
        <v>465</v>
      </c>
      <c r="W15" s="118" t="s">
        <v>465</v>
      </c>
      <c r="X15" s="117" t="s">
        <v>486</v>
      </c>
      <c r="Y15" s="105" t="s">
        <v>465</v>
      </c>
      <c r="Z15" s="105" t="s">
        <v>465</v>
      </c>
    </row>
    <row r="16" spans="2:26" ht="60" customHeight="1">
      <c r="B16" s="119" t="s">
        <v>199</v>
      </c>
      <c r="C16" s="116">
        <v>45689</v>
      </c>
      <c r="D16" s="117" t="s">
        <v>461</v>
      </c>
      <c r="E16" s="118" t="s">
        <v>481</v>
      </c>
      <c r="F16" s="104" t="s">
        <v>465</v>
      </c>
      <c r="G16" s="117" t="s">
        <v>463</v>
      </c>
      <c r="H16" s="118" t="s">
        <v>477</v>
      </c>
      <c r="I16" s="104" t="s">
        <v>465</v>
      </c>
      <c r="J16" s="104" t="s">
        <v>465</v>
      </c>
      <c r="K16" s="104" t="s">
        <v>465</v>
      </c>
      <c r="L16" s="104" t="s">
        <v>465</v>
      </c>
      <c r="M16" s="104" t="s">
        <v>465</v>
      </c>
      <c r="N16" s="117" t="s">
        <v>461</v>
      </c>
      <c r="O16" s="118" t="s">
        <v>481</v>
      </c>
      <c r="P16" s="104" t="s">
        <v>465</v>
      </c>
      <c r="Q16" s="117" t="s">
        <v>463</v>
      </c>
      <c r="R16" s="118" t="s">
        <v>477</v>
      </c>
      <c r="S16" s="118" t="s">
        <v>465</v>
      </c>
      <c r="T16" s="114"/>
      <c r="U16" s="118" t="s">
        <v>465</v>
      </c>
      <c r="V16" s="118" t="s">
        <v>465</v>
      </c>
      <c r="W16" s="118" t="s">
        <v>465</v>
      </c>
      <c r="X16" s="117" t="s">
        <v>461</v>
      </c>
      <c r="Y16" s="105" t="s">
        <v>465</v>
      </c>
      <c r="Z16" s="105" t="s">
        <v>465</v>
      </c>
    </row>
    <row r="17" spans="2:26" ht="60" customHeight="1">
      <c r="B17" s="115" t="s">
        <v>430</v>
      </c>
      <c r="C17" s="118" t="s">
        <v>465</v>
      </c>
      <c r="D17" s="118" t="s">
        <v>487</v>
      </c>
      <c r="E17" s="117" t="s">
        <v>462</v>
      </c>
      <c r="F17" s="104" t="s">
        <v>465</v>
      </c>
      <c r="G17" s="117" t="s">
        <v>463</v>
      </c>
      <c r="H17" s="118" t="s">
        <v>477</v>
      </c>
      <c r="I17" s="104" t="s">
        <v>465</v>
      </c>
      <c r="J17" s="104" t="s">
        <v>465</v>
      </c>
      <c r="K17" s="104" t="s">
        <v>465</v>
      </c>
      <c r="L17" s="104" t="s">
        <v>465</v>
      </c>
      <c r="M17" s="104" t="s">
        <v>465</v>
      </c>
      <c r="N17" s="118" t="s">
        <v>487</v>
      </c>
      <c r="O17" s="117" t="s">
        <v>462</v>
      </c>
      <c r="P17" s="104" t="s">
        <v>465</v>
      </c>
      <c r="Q17" s="117" t="s">
        <v>463</v>
      </c>
      <c r="R17" s="118" t="s">
        <v>477</v>
      </c>
      <c r="S17" s="118" t="s">
        <v>465</v>
      </c>
      <c r="T17" s="114"/>
      <c r="U17" s="118" t="s">
        <v>465</v>
      </c>
      <c r="V17" s="118" t="s">
        <v>465</v>
      </c>
      <c r="W17" s="118" t="s">
        <v>465</v>
      </c>
      <c r="X17" s="118" t="s">
        <v>487</v>
      </c>
      <c r="Y17" s="105" t="s">
        <v>465</v>
      </c>
      <c r="Z17" s="105" t="s">
        <v>465</v>
      </c>
    </row>
    <row r="18" spans="2:26" ht="60" customHeight="1">
      <c r="B18" s="115" t="s">
        <v>432</v>
      </c>
      <c r="C18" s="118" t="s">
        <v>465</v>
      </c>
      <c r="D18" s="118" t="s">
        <v>488</v>
      </c>
      <c r="E18" s="117" t="s">
        <v>471</v>
      </c>
      <c r="F18" s="104" t="s">
        <v>465</v>
      </c>
      <c r="G18" s="117" t="s">
        <v>465</v>
      </c>
      <c r="H18" s="117" t="s">
        <v>465</v>
      </c>
      <c r="I18" s="104" t="s">
        <v>465</v>
      </c>
      <c r="J18" s="104" t="s">
        <v>465</v>
      </c>
      <c r="K18" s="104" t="s">
        <v>465</v>
      </c>
      <c r="L18" s="104" t="s">
        <v>465</v>
      </c>
      <c r="M18" s="104" t="s">
        <v>465</v>
      </c>
      <c r="N18" s="118" t="s">
        <v>488</v>
      </c>
      <c r="O18" s="117" t="s">
        <v>471</v>
      </c>
      <c r="P18" s="104" t="s">
        <v>465</v>
      </c>
      <c r="Q18" s="117" t="s">
        <v>465</v>
      </c>
      <c r="R18" s="117" t="s">
        <v>465</v>
      </c>
      <c r="S18" s="117" t="s">
        <v>465</v>
      </c>
      <c r="T18" s="114"/>
      <c r="U18" s="117" t="s">
        <v>465</v>
      </c>
      <c r="V18" s="117" t="s">
        <v>465</v>
      </c>
      <c r="W18" s="117" t="s">
        <v>465</v>
      </c>
      <c r="X18" s="118" t="s">
        <v>488</v>
      </c>
      <c r="Y18" s="105" t="s">
        <v>465</v>
      </c>
      <c r="Z18" s="105" t="s">
        <v>465</v>
      </c>
    </row>
    <row r="19" spans="2:26" ht="60" customHeight="1">
      <c r="B19" s="115" t="s">
        <v>435</v>
      </c>
      <c r="C19" s="118" t="s">
        <v>489</v>
      </c>
      <c r="D19" s="117" t="s">
        <v>490</v>
      </c>
      <c r="E19" s="118" t="s">
        <v>481</v>
      </c>
      <c r="F19" s="104" t="s">
        <v>465</v>
      </c>
      <c r="G19" s="117" t="s">
        <v>465</v>
      </c>
      <c r="H19" s="117" t="s">
        <v>465</v>
      </c>
      <c r="I19" s="104" t="s">
        <v>465</v>
      </c>
      <c r="J19" s="104" t="s">
        <v>465</v>
      </c>
      <c r="K19" s="104" t="s">
        <v>465</v>
      </c>
      <c r="L19" s="104" t="s">
        <v>465</v>
      </c>
      <c r="M19" s="104" t="s">
        <v>465</v>
      </c>
      <c r="N19" s="117" t="s">
        <v>490</v>
      </c>
      <c r="O19" s="118" t="s">
        <v>481</v>
      </c>
      <c r="P19" s="104" t="s">
        <v>465</v>
      </c>
      <c r="Q19" s="117" t="s">
        <v>465</v>
      </c>
      <c r="R19" s="117" t="s">
        <v>465</v>
      </c>
      <c r="S19" s="117" t="s">
        <v>465</v>
      </c>
      <c r="T19" s="114"/>
      <c r="U19" s="117" t="s">
        <v>465</v>
      </c>
      <c r="V19" s="117" t="s">
        <v>465</v>
      </c>
      <c r="W19" s="117" t="s">
        <v>465</v>
      </c>
      <c r="X19" s="117" t="s">
        <v>490</v>
      </c>
      <c r="Y19" s="105" t="s">
        <v>465</v>
      </c>
      <c r="Z19" s="105" t="s">
        <v>465</v>
      </c>
    </row>
    <row r="20" spans="2:26" ht="60" customHeight="1">
      <c r="B20" s="115" t="s">
        <v>436</v>
      </c>
      <c r="C20" s="116">
        <v>45577</v>
      </c>
      <c r="D20" s="117" t="s">
        <v>491</v>
      </c>
      <c r="E20" s="117" t="s">
        <v>471</v>
      </c>
      <c r="F20" s="104" t="s">
        <v>465</v>
      </c>
      <c r="G20" s="117" t="s">
        <v>474</v>
      </c>
      <c r="H20" s="117" t="s">
        <v>477</v>
      </c>
      <c r="I20" s="104" t="s">
        <v>465</v>
      </c>
      <c r="J20" s="104" t="s">
        <v>465</v>
      </c>
      <c r="K20" s="104" t="s">
        <v>465</v>
      </c>
      <c r="L20" s="104" t="s">
        <v>465</v>
      </c>
      <c r="M20" s="104" t="s">
        <v>465</v>
      </c>
      <c r="N20" s="117" t="s">
        <v>491</v>
      </c>
      <c r="O20" s="117" t="s">
        <v>471</v>
      </c>
      <c r="P20" s="104" t="s">
        <v>465</v>
      </c>
      <c r="Q20" s="117" t="s">
        <v>474</v>
      </c>
      <c r="R20" s="117" t="s">
        <v>477</v>
      </c>
      <c r="S20" s="117" t="s">
        <v>465</v>
      </c>
      <c r="T20" s="114"/>
      <c r="U20" s="117" t="s">
        <v>465</v>
      </c>
      <c r="V20" s="117" t="s">
        <v>465</v>
      </c>
      <c r="W20" s="117" t="s">
        <v>465</v>
      </c>
      <c r="X20" s="117" t="s">
        <v>491</v>
      </c>
      <c r="Y20" s="105" t="s">
        <v>465</v>
      </c>
      <c r="Z20" s="105" t="s">
        <v>465</v>
      </c>
    </row>
    <row r="21" spans="2:26" ht="60" customHeight="1">
      <c r="B21" s="119" t="s">
        <v>230</v>
      </c>
      <c r="C21" s="118" t="s">
        <v>489</v>
      </c>
      <c r="D21" s="117" t="s">
        <v>490</v>
      </c>
      <c r="E21" s="117" t="s">
        <v>471</v>
      </c>
      <c r="F21" s="104" t="s">
        <v>465</v>
      </c>
      <c r="G21" s="117" t="s">
        <v>474</v>
      </c>
      <c r="H21" s="117" t="s">
        <v>464</v>
      </c>
      <c r="I21" s="104" t="s">
        <v>465</v>
      </c>
      <c r="J21" s="104" t="s">
        <v>465</v>
      </c>
      <c r="K21" s="104" t="s">
        <v>465</v>
      </c>
      <c r="L21" s="104" t="s">
        <v>465</v>
      </c>
      <c r="M21" s="104" t="s">
        <v>465</v>
      </c>
      <c r="N21" s="117" t="s">
        <v>490</v>
      </c>
      <c r="O21" s="117" t="s">
        <v>471</v>
      </c>
      <c r="P21" s="104" t="s">
        <v>465</v>
      </c>
      <c r="Q21" s="117" t="s">
        <v>474</v>
      </c>
      <c r="R21" s="117" t="s">
        <v>464</v>
      </c>
      <c r="S21" s="117" t="s">
        <v>465</v>
      </c>
      <c r="T21" s="114"/>
      <c r="U21" s="117" t="s">
        <v>465</v>
      </c>
      <c r="V21" s="117" t="s">
        <v>465</v>
      </c>
      <c r="W21" s="117" t="s">
        <v>465</v>
      </c>
      <c r="X21" s="117" t="s">
        <v>490</v>
      </c>
      <c r="Y21" s="105" t="s">
        <v>465</v>
      </c>
      <c r="Z21" s="105" t="s">
        <v>465</v>
      </c>
    </row>
    <row r="22" spans="2:26" ht="60" customHeight="1">
      <c r="B22" s="119" t="s">
        <v>442</v>
      </c>
      <c r="C22" s="118" t="s">
        <v>489</v>
      </c>
      <c r="D22" s="118" t="s">
        <v>476</v>
      </c>
      <c r="E22" s="118" t="s">
        <v>481</v>
      </c>
      <c r="F22" s="104" t="s">
        <v>465</v>
      </c>
      <c r="G22" s="117" t="s">
        <v>474</v>
      </c>
      <c r="H22" s="118" t="s">
        <v>477</v>
      </c>
      <c r="I22" s="104" t="s">
        <v>465</v>
      </c>
      <c r="J22" s="104" t="s">
        <v>465</v>
      </c>
      <c r="K22" s="104" t="s">
        <v>465</v>
      </c>
      <c r="L22" s="104" t="s">
        <v>465</v>
      </c>
      <c r="M22" s="104" t="s">
        <v>465</v>
      </c>
      <c r="N22" s="118" t="s">
        <v>476</v>
      </c>
      <c r="O22" s="118" t="s">
        <v>481</v>
      </c>
      <c r="P22" s="104" t="s">
        <v>465</v>
      </c>
      <c r="Q22" s="117" t="s">
        <v>474</v>
      </c>
      <c r="R22" s="118" t="s">
        <v>477</v>
      </c>
      <c r="S22" s="118" t="s">
        <v>465</v>
      </c>
      <c r="T22" s="114"/>
      <c r="U22" s="118" t="s">
        <v>465</v>
      </c>
      <c r="V22" s="118" t="s">
        <v>465</v>
      </c>
      <c r="W22" s="118" t="s">
        <v>465</v>
      </c>
      <c r="X22" s="118" t="s">
        <v>476</v>
      </c>
      <c r="Y22" s="105" t="s">
        <v>465</v>
      </c>
      <c r="Z22" s="105" t="s">
        <v>465</v>
      </c>
    </row>
    <row r="23" spans="2:26" ht="60" customHeight="1">
      <c r="B23" s="119" t="s">
        <v>492</v>
      </c>
      <c r="C23" s="118" t="s">
        <v>493</v>
      </c>
      <c r="D23" s="118" t="s">
        <v>487</v>
      </c>
      <c r="E23" s="118" t="s">
        <v>481</v>
      </c>
      <c r="F23" s="104" t="s">
        <v>465</v>
      </c>
      <c r="G23" s="118" t="s">
        <v>463</v>
      </c>
      <c r="H23" s="117" t="s">
        <v>464</v>
      </c>
      <c r="I23" s="104" t="s">
        <v>465</v>
      </c>
      <c r="J23" s="104" t="s">
        <v>465</v>
      </c>
      <c r="K23" s="104" t="s">
        <v>465</v>
      </c>
      <c r="L23" s="104" t="s">
        <v>465</v>
      </c>
      <c r="M23" s="104" t="s">
        <v>465</v>
      </c>
      <c r="N23" s="118" t="s">
        <v>487</v>
      </c>
      <c r="O23" s="118" t="s">
        <v>481</v>
      </c>
      <c r="P23" s="104" t="s">
        <v>465</v>
      </c>
      <c r="Q23" s="118" t="s">
        <v>463</v>
      </c>
      <c r="R23" s="117" t="s">
        <v>464</v>
      </c>
      <c r="S23" s="117" t="s">
        <v>465</v>
      </c>
      <c r="T23" s="114"/>
      <c r="U23" s="117" t="s">
        <v>465</v>
      </c>
      <c r="V23" s="117" t="s">
        <v>465</v>
      </c>
      <c r="W23" s="117" t="s">
        <v>465</v>
      </c>
      <c r="X23" s="118" t="s">
        <v>487</v>
      </c>
      <c r="Y23" s="105" t="s">
        <v>465</v>
      </c>
      <c r="Z23" s="105" t="s">
        <v>465</v>
      </c>
    </row>
    <row r="24" spans="2:26" ht="60" customHeight="1">
      <c r="B24" s="120" t="s">
        <v>271</v>
      </c>
      <c r="C24" s="118" t="s">
        <v>425</v>
      </c>
      <c r="D24" s="118" t="s">
        <v>494</v>
      </c>
      <c r="E24" s="118" t="s">
        <v>481</v>
      </c>
      <c r="F24" s="104" t="s">
        <v>465</v>
      </c>
      <c r="G24" s="118" t="s">
        <v>463</v>
      </c>
      <c r="H24" s="118" t="s">
        <v>464</v>
      </c>
      <c r="I24" s="104" t="s">
        <v>465</v>
      </c>
      <c r="J24" s="104" t="s">
        <v>465</v>
      </c>
      <c r="K24" s="104" t="s">
        <v>465</v>
      </c>
      <c r="L24" s="104" t="s">
        <v>465</v>
      </c>
      <c r="M24" s="104" t="s">
        <v>465</v>
      </c>
      <c r="N24" s="118" t="s">
        <v>494</v>
      </c>
      <c r="O24" s="118" t="s">
        <v>481</v>
      </c>
      <c r="P24" s="104" t="s">
        <v>465</v>
      </c>
      <c r="Q24" s="118" t="s">
        <v>463</v>
      </c>
      <c r="R24" s="118" t="s">
        <v>464</v>
      </c>
      <c r="S24" s="118" t="s">
        <v>465</v>
      </c>
      <c r="T24" s="114"/>
      <c r="U24" s="118" t="s">
        <v>465</v>
      </c>
      <c r="V24" s="118" t="s">
        <v>465</v>
      </c>
      <c r="W24" s="118" t="s">
        <v>465</v>
      </c>
      <c r="X24" s="118" t="s">
        <v>494</v>
      </c>
      <c r="Y24" s="105" t="s">
        <v>465</v>
      </c>
      <c r="Z24" s="105" t="s">
        <v>465</v>
      </c>
    </row>
    <row r="25" spans="2:26" ht="60" customHeight="1">
      <c r="B25" s="120" t="s">
        <v>144</v>
      </c>
      <c r="C25" s="118" t="s">
        <v>425</v>
      </c>
      <c r="D25" s="118" t="s">
        <v>494</v>
      </c>
      <c r="E25" s="118" t="s">
        <v>481</v>
      </c>
      <c r="F25" s="104" t="s">
        <v>465</v>
      </c>
      <c r="G25" s="118" t="s">
        <v>463</v>
      </c>
      <c r="H25" s="118" t="s">
        <v>464</v>
      </c>
      <c r="I25" s="104" t="s">
        <v>465</v>
      </c>
      <c r="J25" s="104" t="s">
        <v>465</v>
      </c>
      <c r="K25" s="104" t="s">
        <v>465</v>
      </c>
      <c r="L25" s="104" t="s">
        <v>465</v>
      </c>
      <c r="M25" s="104" t="s">
        <v>465</v>
      </c>
      <c r="N25" s="118" t="s">
        <v>494</v>
      </c>
      <c r="O25" s="118" t="s">
        <v>481</v>
      </c>
      <c r="P25" s="104" t="s">
        <v>465</v>
      </c>
      <c r="Q25" s="118" t="s">
        <v>463</v>
      </c>
      <c r="R25" s="118" t="s">
        <v>464</v>
      </c>
      <c r="S25" s="118" t="s">
        <v>465</v>
      </c>
      <c r="T25" s="114"/>
      <c r="U25" s="118" t="s">
        <v>465</v>
      </c>
      <c r="V25" s="118" t="s">
        <v>465</v>
      </c>
      <c r="W25" s="118" t="s">
        <v>465</v>
      </c>
      <c r="X25" s="118" t="s">
        <v>494</v>
      </c>
      <c r="Y25" s="105" t="s">
        <v>465</v>
      </c>
      <c r="Z25" s="105" t="s">
        <v>465</v>
      </c>
    </row>
    <row r="26" spans="2:26" ht="60" customHeight="1">
      <c r="B26" s="120" t="s">
        <v>495</v>
      </c>
      <c r="C26" s="118" t="s">
        <v>425</v>
      </c>
      <c r="D26" s="118" t="s">
        <v>488</v>
      </c>
      <c r="E26" s="118" t="s">
        <v>481</v>
      </c>
      <c r="F26" s="104" t="s">
        <v>465</v>
      </c>
      <c r="G26" s="118" t="s">
        <v>474</v>
      </c>
      <c r="H26" s="118" t="s">
        <v>477</v>
      </c>
      <c r="I26" s="104" t="s">
        <v>465</v>
      </c>
      <c r="J26" s="104" t="s">
        <v>465</v>
      </c>
      <c r="K26" s="104" t="s">
        <v>465</v>
      </c>
      <c r="L26" s="104" t="s">
        <v>465</v>
      </c>
      <c r="M26" s="104" t="s">
        <v>465</v>
      </c>
      <c r="N26" s="118" t="s">
        <v>488</v>
      </c>
      <c r="O26" s="118" t="s">
        <v>481</v>
      </c>
      <c r="P26" s="104" t="s">
        <v>465</v>
      </c>
      <c r="Q26" s="118" t="s">
        <v>474</v>
      </c>
      <c r="R26" s="118" t="s">
        <v>477</v>
      </c>
      <c r="S26" s="118" t="s">
        <v>465</v>
      </c>
      <c r="T26" s="114"/>
      <c r="U26" s="118" t="s">
        <v>465</v>
      </c>
      <c r="V26" s="118" t="s">
        <v>465</v>
      </c>
      <c r="W26" s="118" t="s">
        <v>465</v>
      </c>
      <c r="X26" s="118" t="s">
        <v>488</v>
      </c>
      <c r="Y26" s="105" t="s">
        <v>465</v>
      </c>
      <c r="Z26" s="105" t="s">
        <v>465</v>
      </c>
    </row>
    <row r="27" spans="2:26" ht="60" customHeight="1">
      <c r="B27" s="119" t="s">
        <v>496</v>
      </c>
      <c r="C27" s="118" t="s">
        <v>493</v>
      </c>
      <c r="D27" s="118" t="s">
        <v>497</v>
      </c>
      <c r="E27" s="118" t="s">
        <v>498</v>
      </c>
      <c r="F27" s="104" t="s">
        <v>465</v>
      </c>
      <c r="G27" s="118" t="s">
        <v>463</v>
      </c>
      <c r="H27" s="118" t="s">
        <v>464</v>
      </c>
      <c r="I27" s="104" t="s">
        <v>465</v>
      </c>
      <c r="J27" s="104" t="s">
        <v>465</v>
      </c>
      <c r="K27" s="104" t="s">
        <v>465</v>
      </c>
      <c r="L27" s="104" t="s">
        <v>465</v>
      </c>
      <c r="M27" s="104" t="s">
        <v>465</v>
      </c>
      <c r="N27" s="118" t="s">
        <v>497</v>
      </c>
      <c r="O27" s="118" t="s">
        <v>498</v>
      </c>
      <c r="P27" s="104" t="s">
        <v>465</v>
      </c>
      <c r="Q27" s="118" t="s">
        <v>463</v>
      </c>
      <c r="R27" s="118" t="s">
        <v>464</v>
      </c>
      <c r="S27" s="118" t="s">
        <v>465</v>
      </c>
      <c r="T27" s="114"/>
      <c r="U27" s="118" t="s">
        <v>465</v>
      </c>
      <c r="V27" s="118" t="s">
        <v>465</v>
      </c>
      <c r="W27" s="118" t="s">
        <v>465</v>
      </c>
      <c r="X27" s="118" t="s">
        <v>497</v>
      </c>
      <c r="Y27" s="105" t="s">
        <v>465</v>
      </c>
      <c r="Z27" s="105" t="s">
        <v>465</v>
      </c>
    </row>
    <row r="28" spans="2:26" ht="60" customHeight="1">
      <c r="B28" s="119" t="s">
        <v>499</v>
      </c>
      <c r="C28" s="118" t="s">
        <v>483</v>
      </c>
      <c r="D28" s="118" t="s">
        <v>484</v>
      </c>
      <c r="E28" s="118" t="s">
        <v>485</v>
      </c>
      <c r="F28" s="104" t="s">
        <v>465</v>
      </c>
      <c r="G28" s="118" t="s">
        <v>474</v>
      </c>
      <c r="H28" s="118" t="s">
        <v>477</v>
      </c>
      <c r="I28" s="104" t="s">
        <v>465</v>
      </c>
      <c r="J28" s="104" t="s">
        <v>465</v>
      </c>
      <c r="K28" s="104" t="s">
        <v>465</v>
      </c>
      <c r="L28" s="104" t="s">
        <v>465</v>
      </c>
      <c r="M28" s="104" t="s">
        <v>465</v>
      </c>
      <c r="N28" s="118" t="s">
        <v>484</v>
      </c>
      <c r="O28" s="118" t="s">
        <v>485</v>
      </c>
      <c r="P28" s="104" t="s">
        <v>465</v>
      </c>
      <c r="Q28" s="118" t="s">
        <v>474</v>
      </c>
      <c r="R28" s="118" t="s">
        <v>477</v>
      </c>
      <c r="S28" s="118" t="s">
        <v>465</v>
      </c>
      <c r="T28" s="114"/>
      <c r="U28" s="118" t="s">
        <v>465</v>
      </c>
      <c r="V28" s="118" t="s">
        <v>465</v>
      </c>
      <c r="W28" s="118" t="s">
        <v>465</v>
      </c>
      <c r="X28" s="118" t="s">
        <v>484</v>
      </c>
      <c r="Y28" s="105" t="s">
        <v>465</v>
      </c>
      <c r="Z28" s="105" t="s">
        <v>465</v>
      </c>
    </row>
    <row r="29" spans="2:26" ht="60" customHeight="1">
      <c r="B29" s="119" t="s">
        <v>500</v>
      </c>
      <c r="C29" s="116">
        <v>45718</v>
      </c>
      <c r="D29" s="118" t="s">
        <v>473</v>
      </c>
      <c r="E29" s="118" t="s">
        <v>501</v>
      </c>
      <c r="F29" s="104" t="s">
        <v>465</v>
      </c>
      <c r="G29" s="118" t="s">
        <v>474</v>
      </c>
      <c r="H29" s="118" t="s">
        <v>477</v>
      </c>
      <c r="I29" s="104" t="s">
        <v>465</v>
      </c>
      <c r="J29" s="104" t="s">
        <v>465</v>
      </c>
      <c r="K29" s="104" t="s">
        <v>465</v>
      </c>
      <c r="L29" s="104" t="s">
        <v>465</v>
      </c>
      <c r="M29" s="104" t="s">
        <v>465</v>
      </c>
      <c r="N29" s="118" t="s">
        <v>473</v>
      </c>
      <c r="O29" s="118" t="s">
        <v>501</v>
      </c>
      <c r="P29" s="104" t="s">
        <v>465</v>
      </c>
      <c r="Q29" s="118" t="s">
        <v>474</v>
      </c>
      <c r="R29" s="118" t="s">
        <v>477</v>
      </c>
      <c r="S29" s="118" t="s">
        <v>465</v>
      </c>
      <c r="T29" s="114"/>
      <c r="U29" s="118" t="s">
        <v>465</v>
      </c>
      <c r="V29" s="118" t="s">
        <v>465</v>
      </c>
      <c r="W29" s="118" t="s">
        <v>465</v>
      </c>
      <c r="X29" s="118" t="s">
        <v>473</v>
      </c>
      <c r="Y29" s="105" t="s">
        <v>465</v>
      </c>
      <c r="Z29" s="105" t="s">
        <v>53</v>
      </c>
    </row>
    <row r="30" spans="2:26" ht="60" customHeight="1">
      <c r="B30" s="119" t="s">
        <v>502</v>
      </c>
      <c r="C30" s="118" t="s">
        <v>503</v>
      </c>
      <c r="D30" s="118" t="s">
        <v>468</v>
      </c>
      <c r="E30" s="118" t="s">
        <v>498</v>
      </c>
      <c r="F30" s="104" t="s">
        <v>465</v>
      </c>
      <c r="G30" s="118" t="s">
        <v>474</v>
      </c>
      <c r="H30" s="118" t="s">
        <v>464</v>
      </c>
      <c r="I30" s="104" t="s">
        <v>465</v>
      </c>
      <c r="J30" s="104" t="s">
        <v>465</v>
      </c>
      <c r="K30" s="104" t="s">
        <v>465</v>
      </c>
      <c r="L30" s="104" t="s">
        <v>465</v>
      </c>
      <c r="M30" s="104" t="s">
        <v>465</v>
      </c>
      <c r="N30" s="118" t="s">
        <v>468</v>
      </c>
      <c r="O30" s="118" t="s">
        <v>498</v>
      </c>
      <c r="P30" s="104" t="s">
        <v>465</v>
      </c>
      <c r="Q30" s="118" t="s">
        <v>474</v>
      </c>
      <c r="R30" s="118" t="s">
        <v>464</v>
      </c>
      <c r="S30" s="118" t="s">
        <v>465</v>
      </c>
      <c r="T30" s="114"/>
      <c r="U30" s="118" t="s">
        <v>465</v>
      </c>
      <c r="V30" s="118" t="s">
        <v>465</v>
      </c>
      <c r="W30" s="118" t="s">
        <v>465</v>
      </c>
      <c r="X30" s="118" t="s">
        <v>468</v>
      </c>
      <c r="Y30" s="105" t="s">
        <v>465</v>
      </c>
      <c r="Z30" s="105" t="s">
        <v>465</v>
      </c>
    </row>
    <row r="31" spans="2:26" ht="60" customHeight="1">
      <c r="B31" s="119" t="s">
        <v>504</v>
      </c>
      <c r="C31" s="116">
        <v>45718</v>
      </c>
      <c r="D31" s="118" t="s">
        <v>505</v>
      </c>
      <c r="E31" s="118" t="s">
        <v>481</v>
      </c>
      <c r="F31" s="104" t="s">
        <v>465</v>
      </c>
      <c r="G31" s="118" t="s">
        <v>463</v>
      </c>
      <c r="H31" s="118" t="s">
        <v>477</v>
      </c>
      <c r="I31" s="104" t="s">
        <v>465</v>
      </c>
      <c r="J31" s="104" t="s">
        <v>465</v>
      </c>
      <c r="K31" s="104" t="s">
        <v>465</v>
      </c>
      <c r="L31" s="104" t="s">
        <v>465</v>
      </c>
      <c r="M31" s="104" t="s">
        <v>465</v>
      </c>
      <c r="N31" s="118" t="s">
        <v>505</v>
      </c>
      <c r="O31" s="118" t="s">
        <v>481</v>
      </c>
      <c r="P31" s="104" t="s">
        <v>465</v>
      </c>
      <c r="Q31" s="118" t="s">
        <v>463</v>
      </c>
      <c r="R31" s="118" t="s">
        <v>477</v>
      </c>
      <c r="S31" s="118" t="s">
        <v>465</v>
      </c>
      <c r="T31" s="114"/>
      <c r="U31" s="118" t="s">
        <v>465</v>
      </c>
      <c r="V31" s="118" t="s">
        <v>465</v>
      </c>
      <c r="W31" s="118" t="s">
        <v>465</v>
      </c>
      <c r="X31" s="118" t="s">
        <v>505</v>
      </c>
      <c r="Y31" s="105" t="s">
        <v>465</v>
      </c>
      <c r="Z31" s="105" t="s">
        <v>465</v>
      </c>
    </row>
    <row r="32" spans="2:26" ht="60" customHeight="1">
      <c r="B32" s="119" t="s">
        <v>506</v>
      </c>
      <c r="C32" s="116">
        <v>45718</v>
      </c>
      <c r="D32" s="118" t="s">
        <v>505</v>
      </c>
      <c r="E32" s="118" t="s">
        <v>498</v>
      </c>
      <c r="F32" s="104" t="s">
        <v>465</v>
      </c>
      <c r="G32" s="118" t="s">
        <v>474</v>
      </c>
      <c r="H32" s="118" t="s">
        <v>464</v>
      </c>
      <c r="I32" s="104" t="s">
        <v>465</v>
      </c>
      <c r="J32" s="104" t="s">
        <v>465</v>
      </c>
      <c r="K32" s="104" t="s">
        <v>465</v>
      </c>
      <c r="L32" s="104" t="s">
        <v>465</v>
      </c>
      <c r="M32" s="104" t="s">
        <v>465</v>
      </c>
      <c r="N32" s="118" t="s">
        <v>505</v>
      </c>
      <c r="O32" s="118" t="s">
        <v>498</v>
      </c>
      <c r="P32" s="104" t="s">
        <v>465</v>
      </c>
      <c r="Q32" s="118" t="s">
        <v>474</v>
      </c>
      <c r="R32" s="118" t="s">
        <v>464</v>
      </c>
      <c r="S32" s="118" t="s">
        <v>465</v>
      </c>
      <c r="T32" s="114"/>
      <c r="U32" s="118" t="s">
        <v>465</v>
      </c>
      <c r="V32" s="118" t="s">
        <v>465</v>
      </c>
      <c r="W32" s="118" t="s">
        <v>465</v>
      </c>
      <c r="X32" s="118" t="s">
        <v>505</v>
      </c>
      <c r="Y32" s="105" t="s">
        <v>465</v>
      </c>
      <c r="Z32" s="105" t="s">
        <v>465</v>
      </c>
    </row>
    <row r="33" spans="2:26" ht="60" customHeight="1">
      <c r="B33" s="119" t="s">
        <v>276</v>
      </c>
      <c r="C33" s="116">
        <v>45963</v>
      </c>
      <c r="D33" s="118" t="s">
        <v>480</v>
      </c>
      <c r="E33" s="118" t="s">
        <v>485</v>
      </c>
      <c r="F33" s="104" t="s">
        <v>465</v>
      </c>
      <c r="G33" s="118" t="s">
        <v>474</v>
      </c>
      <c r="H33" s="118" t="s">
        <v>464</v>
      </c>
      <c r="I33" s="104" t="s">
        <v>465</v>
      </c>
      <c r="J33" s="104" t="s">
        <v>465</v>
      </c>
      <c r="K33" s="104" t="s">
        <v>465</v>
      </c>
      <c r="L33" s="104" t="s">
        <v>465</v>
      </c>
      <c r="M33" s="104" t="s">
        <v>465</v>
      </c>
      <c r="N33" s="118" t="s">
        <v>480</v>
      </c>
      <c r="O33" s="118" t="s">
        <v>485</v>
      </c>
      <c r="P33" s="104" t="s">
        <v>465</v>
      </c>
      <c r="Q33" s="118" t="s">
        <v>474</v>
      </c>
      <c r="R33" s="118" t="s">
        <v>464</v>
      </c>
      <c r="S33" s="118" t="s">
        <v>465</v>
      </c>
      <c r="T33" s="114"/>
      <c r="U33" s="118" t="s">
        <v>465</v>
      </c>
      <c r="V33" s="118" t="s">
        <v>465</v>
      </c>
      <c r="W33" s="118" t="s">
        <v>465</v>
      </c>
      <c r="X33" s="118" t="s">
        <v>480</v>
      </c>
      <c r="Y33" s="105" t="s">
        <v>465</v>
      </c>
      <c r="Z33" s="105" t="s">
        <v>465</v>
      </c>
    </row>
    <row r="34" spans="2:26" ht="60" customHeight="1">
      <c r="B34" s="119" t="s">
        <v>507</v>
      </c>
      <c r="C34" s="116">
        <v>45963</v>
      </c>
      <c r="D34" s="118" t="s">
        <v>494</v>
      </c>
      <c r="E34" s="117" t="s">
        <v>462</v>
      </c>
      <c r="F34" s="104" t="s">
        <v>465</v>
      </c>
      <c r="G34" s="118" t="s">
        <v>474</v>
      </c>
      <c r="H34" s="118" t="s">
        <v>464</v>
      </c>
      <c r="I34" s="104" t="s">
        <v>465</v>
      </c>
      <c r="J34" s="104" t="s">
        <v>465</v>
      </c>
      <c r="K34" s="104" t="s">
        <v>465</v>
      </c>
      <c r="L34" s="104" t="s">
        <v>465</v>
      </c>
      <c r="M34" s="104" t="s">
        <v>465</v>
      </c>
      <c r="N34" s="118" t="s">
        <v>494</v>
      </c>
      <c r="O34" s="117" t="s">
        <v>462</v>
      </c>
      <c r="P34" s="104" t="s">
        <v>465</v>
      </c>
      <c r="Q34" s="118" t="s">
        <v>474</v>
      </c>
      <c r="R34" s="118" t="s">
        <v>464</v>
      </c>
      <c r="S34" s="118" t="s">
        <v>465</v>
      </c>
      <c r="T34" s="114"/>
      <c r="U34" s="118" t="s">
        <v>465</v>
      </c>
      <c r="V34" s="118" t="s">
        <v>465</v>
      </c>
      <c r="W34" s="118" t="s">
        <v>465</v>
      </c>
      <c r="X34" s="118" t="s">
        <v>494</v>
      </c>
      <c r="Y34" s="105" t="s">
        <v>465</v>
      </c>
      <c r="Z34" s="105" t="s">
        <v>465</v>
      </c>
    </row>
    <row r="35" spans="2:26" ht="60" customHeight="1">
      <c r="B35" s="119" t="s">
        <v>508</v>
      </c>
      <c r="C35" s="116">
        <v>45963</v>
      </c>
      <c r="D35" s="117" t="s">
        <v>491</v>
      </c>
      <c r="E35" s="117" t="s">
        <v>471</v>
      </c>
      <c r="F35" s="104" t="s">
        <v>465</v>
      </c>
      <c r="G35" s="117" t="s">
        <v>463</v>
      </c>
      <c r="H35" s="118" t="s">
        <v>477</v>
      </c>
      <c r="I35" s="104" t="s">
        <v>465</v>
      </c>
      <c r="J35" s="104" t="s">
        <v>465</v>
      </c>
      <c r="K35" s="104" t="s">
        <v>465</v>
      </c>
      <c r="L35" s="104" t="s">
        <v>465</v>
      </c>
      <c r="M35" s="104" t="s">
        <v>465</v>
      </c>
      <c r="N35" s="117" t="s">
        <v>491</v>
      </c>
      <c r="O35" s="117" t="s">
        <v>471</v>
      </c>
      <c r="P35" s="104" t="s">
        <v>465</v>
      </c>
      <c r="Q35" s="117" t="s">
        <v>463</v>
      </c>
      <c r="R35" s="118" t="s">
        <v>477</v>
      </c>
      <c r="S35" s="118" t="s">
        <v>465</v>
      </c>
      <c r="T35" s="114"/>
      <c r="U35" s="118" t="s">
        <v>465</v>
      </c>
      <c r="V35" s="118" t="s">
        <v>465</v>
      </c>
      <c r="W35" s="118" t="s">
        <v>465</v>
      </c>
      <c r="X35" s="117" t="s">
        <v>491</v>
      </c>
      <c r="Y35" s="105" t="s">
        <v>465</v>
      </c>
      <c r="Z35" s="105" t="s">
        <v>465</v>
      </c>
    </row>
    <row r="36" spans="2:26" ht="60" customHeight="1">
      <c r="B36" s="119" t="s">
        <v>509</v>
      </c>
      <c r="C36" s="116">
        <v>45993</v>
      </c>
      <c r="D36" s="117" t="s">
        <v>461</v>
      </c>
      <c r="E36" s="117" t="s">
        <v>462</v>
      </c>
      <c r="F36" s="104" t="s">
        <v>465</v>
      </c>
      <c r="G36" s="117" t="s">
        <v>463</v>
      </c>
      <c r="H36" s="118" t="s">
        <v>477</v>
      </c>
      <c r="I36" s="104" t="s">
        <v>465</v>
      </c>
      <c r="J36" s="104" t="s">
        <v>465</v>
      </c>
      <c r="K36" s="104" t="s">
        <v>465</v>
      </c>
      <c r="L36" s="104" t="s">
        <v>465</v>
      </c>
      <c r="M36" s="104" t="s">
        <v>465</v>
      </c>
      <c r="N36" s="117" t="s">
        <v>461</v>
      </c>
      <c r="O36" s="117" t="s">
        <v>462</v>
      </c>
      <c r="P36" s="104" t="s">
        <v>465</v>
      </c>
      <c r="Q36" s="117" t="s">
        <v>463</v>
      </c>
      <c r="R36" s="118" t="s">
        <v>477</v>
      </c>
      <c r="S36" s="118" t="s">
        <v>465</v>
      </c>
      <c r="T36" s="114"/>
      <c r="U36" s="118" t="s">
        <v>465</v>
      </c>
      <c r="V36" s="118" t="s">
        <v>465</v>
      </c>
      <c r="W36" s="118" t="s">
        <v>465</v>
      </c>
      <c r="X36" s="117" t="s">
        <v>461</v>
      </c>
      <c r="Y36" s="105" t="s">
        <v>465</v>
      </c>
      <c r="Z36" s="105" t="s">
        <v>465</v>
      </c>
    </row>
    <row r="37" spans="2:26" ht="60" customHeight="1">
      <c r="B37" s="119" t="s">
        <v>510</v>
      </c>
      <c r="C37" s="118" t="s">
        <v>483</v>
      </c>
      <c r="D37" s="117" t="s">
        <v>497</v>
      </c>
      <c r="E37" s="117" t="s">
        <v>481</v>
      </c>
      <c r="F37" s="104" t="s">
        <v>465</v>
      </c>
      <c r="G37" s="118" t="s">
        <v>463</v>
      </c>
      <c r="H37" s="118" t="s">
        <v>511</v>
      </c>
      <c r="I37" s="104" t="s">
        <v>465</v>
      </c>
      <c r="J37" s="104" t="s">
        <v>465</v>
      </c>
      <c r="K37" s="104" t="s">
        <v>465</v>
      </c>
      <c r="L37" s="104" t="s">
        <v>465</v>
      </c>
      <c r="M37" s="104" t="s">
        <v>465</v>
      </c>
      <c r="N37" s="117" t="s">
        <v>497</v>
      </c>
      <c r="O37" s="117" t="s">
        <v>481</v>
      </c>
      <c r="P37" s="104" t="s">
        <v>465</v>
      </c>
      <c r="Q37" s="118" t="s">
        <v>463</v>
      </c>
      <c r="R37" s="118" t="s">
        <v>511</v>
      </c>
      <c r="S37" s="118" t="s">
        <v>465</v>
      </c>
      <c r="T37" s="114"/>
      <c r="U37" s="118" t="s">
        <v>465</v>
      </c>
      <c r="V37" s="118" t="s">
        <v>465</v>
      </c>
      <c r="W37" s="118" t="s">
        <v>465</v>
      </c>
      <c r="X37" s="117" t="s">
        <v>497</v>
      </c>
      <c r="Y37" s="105" t="s">
        <v>465</v>
      </c>
      <c r="Z37" s="105" t="s">
        <v>465</v>
      </c>
    </row>
    <row r="38" spans="2:26" ht="60" customHeight="1">
      <c r="B38" s="119" t="s">
        <v>512</v>
      </c>
      <c r="C38" s="118" t="s">
        <v>513</v>
      </c>
      <c r="D38" s="118" t="s">
        <v>505</v>
      </c>
      <c r="E38" s="118" t="s">
        <v>481</v>
      </c>
      <c r="F38" s="104" t="s">
        <v>465</v>
      </c>
      <c r="G38" s="118" t="s">
        <v>463</v>
      </c>
      <c r="H38" s="118" t="s">
        <v>511</v>
      </c>
      <c r="I38" s="104" t="s">
        <v>465</v>
      </c>
      <c r="J38" s="104" t="s">
        <v>465</v>
      </c>
      <c r="K38" s="104" t="s">
        <v>465</v>
      </c>
      <c r="L38" s="104" t="s">
        <v>465</v>
      </c>
      <c r="M38" s="104" t="s">
        <v>465</v>
      </c>
      <c r="N38" s="118" t="s">
        <v>505</v>
      </c>
      <c r="O38" s="118" t="s">
        <v>481</v>
      </c>
      <c r="P38" s="104" t="s">
        <v>465</v>
      </c>
      <c r="Q38" s="118" t="s">
        <v>463</v>
      </c>
      <c r="R38" s="118" t="s">
        <v>511</v>
      </c>
      <c r="S38" s="118" t="s">
        <v>465</v>
      </c>
      <c r="T38" s="114"/>
      <c r="U38" s="118" t="s">
        <v>465</v>
      </c>
      <c r="V38" s="118" t="s">
        <v>465</v>
      </c>
      <c r="W38" s="118" t="s">
        <v>465</v>
      </c>
      <c r="X38" s="118" t="s">
        <v>505</v>
      </c>
      <c r="Y38" s="105" t="s">
        <v>465</v>
      </c>
      <c r="Z38" s="105" t="s">
        <v>465</v>
      </c>
    </row>
    <row r="39" spans="2:26" ht="60" customHeight="1">
      <c r="B39" s="119" t="s">
        <v>514</v>
      </c>
      <c r="C39" s="118" t="s">
        <v>513</v>
      </c>
      <c r="D39" s="118" t="s">
        <v>476</v>
      </c>
      <c r="E39" s="118" t="s">
        <v>498</v>
      </c>
      <c r="F39" s="104" t="s">
        <v>465</v>
      </c>
      <c r="G39" s="118" t="s">
        <v>474</v>
      </c>
      <c r="H39" s="118" t="s">
        <v>464</v>
      </c>
      <c r="I39" s="104" t="s">
        <v>465</v>
      </c>
      <c r="J39" s="104" t="s">
        <v>465</v>
      </c>
      <c r="K39" s="104" t="s">
        <v>465</v>
      </c>
      <c r="L39" s="104" t="s">
        <v>465</v>
      </c>
      <c r="M39" s="104" t="s">
        <v>465</v>
      </c>
      <c r="N39" s="118" t="s">
        <v>476</v>
      </c>
      <c r="O39" s="118" t="s">
        <v>498</v>
      </c>
      <c r="P39" s="104" t="s">
        <v>465</v>
      </c>
      <c r="Q39" s="118" t="s">
        <v>474</v>
      </c>
      <c r="R39" s="118" t="s">
        <v>464</v>
      </c>
      <c r="S39" s="118" t="s">
        <v>465</v>
      </c>
      <c r="T39" s="114"/>
      <c r="U39" s="118" t="s">
        <v>465</v>
      </c>
      <c r="V39" s="118" t="s">
        <v>465</v>
      </c>
      <c r="W39" s="118" t="s">
        <v>465</v>
      </c>
      <c r="X39" s="118" t="s">
        <v>476</v>
      </c>
      <c r="Y39" s="105" t="s">
        <v>465</v>
      </c>
      <c r="Z39" s="105" t="s">
        <v>465</v>
      </c>
    </row>
    <row r="40" spans="2:26" ht="60" customHeight="1">
      <c r="B40" s="119" t="s">
        <v>226</v>
      </c>
      <c r="C40" s="116">
        <v>45963</v>
      </c>
      <c r="D40" s="118" t="s">
        <v>494</v>
      </c>
      <c r="E40" s="118" t="s">
        <v>462</v>
      </c>
      <c r="F40" s="104" t="s">
        <v>465</v>
      </c>
      <c r="G40" s="118" t="s">
        <v>474</v>
      </c>
      <c r="H40" s="118" t="s">
        <v>477</v>
      </c>
      <c r="I40" s="104" t="s">
        <v>465</v>
      </c>
      <c r="J40" s="104" t="s">
        <v>465</v>
      </c>
      <c r="K40" s="104" t="s">
        <v>465</v>
      </c>
      <c r="L40" s="104" t="s">
        <v>465</v>
      </c>
      <c r="M40" s="104" t="s">
        <v>465</v>
      </c>
      <c r="N40" s="118" t="s">
        <v>494</v>
      </c>
      <c r="O40" s="118" t="s">
        <v>462</v>
      </c>
      <c r="P40" s="104" t="s">
        <v>465</v>
      </c>
      <c r="Q40" s="118" t="s">
        <v>474</v>
      </c>
      <c r="R40" s="118" t="s">
        <v>477</v>
      </c>
      <c r="S40" s="118" t="s">
        <v>465</v>
      </c>
      <c r="T40" s="114"/>
      <c r="U40" s="118" t="s">
        <v>465</v>
      </c>
      <c r="V40" s="118" t="s">
        <v>465</v>
      </c>
      <c r="W40" s="118" t="s">
        <v>465</v>
      </c>
      <c r="X40" s="118" t="s">
        <v>494</v>
      </c>
      <c r="Y40" s="105" t="s">
        <v>465</v>
      </c>
      <c r="Z40" s="105" t="s">
        <v>465</v>
      </c>
    </row>
    <row r="41" spans="2:26" ht="60" customHeight="1">
      <c r="B41" s="119" t="s">
        <v>515</v>
      </c>
      <c r="C41" s="118" t="s">
        <v>516</v>
      </c>
      <c r="D41" s="118" t="s">
        <v>517</v>
      </c>
      <c r="E41" s="118" t="s">
        <v>462</v>
      </c>
      <c r="F41" s="104" t="s">
        <v>465</v>
      </c>
      <c r="G41" s="118" t="s">
        <v>463</v>
      </c>
      <c r="H41" s="118" t="s">
        <v>477</v>
      </c>
      <c r="I41" s="104" t="s">
        <v>465</v>
      </c>
      <c r="J41" s="104" t="s">
        <v>465</v>
      </c>
      <c r="K41" s="104" t="s">
        <v>465</v>
      </c>
      <c r="L41" s="104" t="s">
        <v>465</v>
      </c>
      <c r="M41" s="104" t="s">
        <v>465</v>
      </c>
      <c r="N41" s="118" t="s">
        <v>517</v>
      </c>
      <c r="O41" s="118" t="s">
        <v>462</v>
      </c>
      <c r="P41" s="104" t="s">
        <v>465</v>
      </c>
      <c r="Q41" s="118" t="s">
        <v>463</v>
      </c>
      <c r="R41" s="118" t="s">
        <v>477</v>
      </c>
      <c r="S41" s="118" t="s">
        <v>465</v>
      </c>
      <c r="T41" s="114"/>
      <c r="U41" s="118" t="s">
        <v>465</v>
      </c>
      <c r="V41" s="118" t="s">
        <v>465</v>
      </c>
      <c r="W41" s="118" t="s">
        <v>465</v>
      </c>
      <c r="X41" s="118" t="s">
        <v>517</v>
      </c>
      <c r="Y41" s="105" t="s">
        <v>465</v>
      </c>
      <c r="Z41" s="105" t="s">
        <v>465</v>
      </c>
    </row>
    <row r="42" spans="2:26" ht="60" customHeight="1">
      <c r="B42" s="119" t="s">
        <v>518</v>
      </c>
      <c r="C42" s="118" t="s">
        <v>516</v>
      </c>
      <c r="D42" s="118" t="s">
        <v>517</v>
      </c>
      <c r="E42" s="118" t="s">
        <v>462</v>
      </c>
      <c r="F42" s="104" t="s">
        <v>465</v>
      </c>
      <c r="G42" s="118" t="s">
        <v>463</v>
      </c>
      <c r="H42" s="118" t="s">
        <v>464</v>
      </c>
      <c r="I42" s="104" t="s">
        <v>465</v>
      </c>
      <c r="J42" s="104" t="s">
        <v>465</v>
      </c>
      <c r="K42" s="104" t="s">
        <v>465</v>
      </c>
      <c r="L42" s="104" t="s">
        <v>465</v>
      </c>
      <c r="M42" s="104" t="s">
        <v>465</v>
      </c>
      <c r="N42" s="118" t="s">
        <v>517</v>
      </c>
      <c r="O42" s="118" t="s">
        <v>462</v>
      </c>
      <c r="P42" s="104" t="s">
        <v>465</v>
      </c>
      <c r="Q42" s="118" t="s">
        <v>463</v>
      </c>
      <c r="R42" s="118" t="s">
        <v>464</v>
      </c>
      <c r="S42" s="118" t="s">
        <v>465</v>
      </c>
      <c r="T42" s="114"/>
      <c r="U42" s="118" t="s">
        <v>465</v>
      </c>
      <c r="V42" s="118" t="s">
        <v>465</v>
      </c>
      <c r="W42" s="118" t="s">
        <v>465</v>
      </c>
      <c r="X42" s="118" t="s">
        <v>517</v>
      </c>
      <c r="Y42" s="105" t="s">
        <v>465</v>
      </c>
      <c r="Z42" s="105" t="s">
        <v>465</v>
      </c>
    </row>
    <row r="43" spans="2:26" ht="60" customHeight="1">
      <c r="B43" s="119" t="s">
        <v>519</v>
      </c>
      <c r="C43" s="118" t="s">
        <v>478</v>
      </c>
      <c r="D43" s="118" t="s">
        <v>468</v>
      </c>
      <c r="E43" s="118" t="s">
        <v>469</v>
      </c>
      <c r="F43" s="104" t="s">
        <v>465</v>
      </c>
      <c r="G43" s="118" t="s">
        <v>474</v>
      </c>
      <c r="H43" s="118" t="s">
        <v>464</v>
      </c>
      <c r="I43" s="104" t="s">
        <v>465</v>
      </c>
      <c r="J43" s="104" t="s">
        <v>465</v>
      </c>
      <c r="K43" s="104" t="s">
        <v>465</v>
      </c>
      <c r="L43" s="104" t="s">
        <v>465</v>
      </c>
      <c r="M43" s="104" t="s">
        <v>465</v>
      </c>
      <c r="N43" s="118" t="s">
        <v>468</v>
      </c>
      <c r="O43" s="118" t="s">
        <v>469</v>
      </c>
      <c r="P43" s="104" t="s">
        <v>465</v>
      </c>
      <c r="Q43" s="118" t="s">
        <v>474</v>
      </c>
      <c r="R43" s="118" t="s">
        <v>464</v>
      </c>
      <c r="S43" s="118" t="s">
        <v>465</v>
      </c>
      <c r="T43" s="114"/>
      <c r="U43" s="118" t="s">
        <v>465</v>
      </c>
      <c r="V43" s="118" t="s">
        <v>465</v>
      </c>
      <c r="W43" s="118" t="s">
        <v>465</v>
      </c>
      <c r="X43" s="118" t="s">
        <v>468</v>
      </c>
      <c r="Y43" s="105" t="s">
        <v>465</v>
      </c>
      <c r="Z43" s="105" t="s">
        <v>465</v>
      </c>
    </row>
    <row r="1048575" spans="20:20" ht="60" customHeight="1">
      <c r="T1048575" s="109" t="s">
        <v>520</v>
      </c>
    </row>
    <row r="1048576" spans="20:20" ht="60" customHeight="1">
      <c r="T1048576" t="s">
        <v>521</v>
      </c>
    </row>
  </sheetData>
  <autoFilter ref="B3:Z43" xr:uid="{FE0ACE2B-F592-415B-B53D-FA8B548967B2}">
    <filterColumn colId="2" showButton="0"/>
    <filterColumn colId="5" showButton="0"/>
    <filterColumn colId="12" showButton="0"/>
    <filterColumn colId="15" showButton="0"/>
  </autoFilter>
  <mergeCells count="21">
    <mergeCell ref="X2:X3"/>
    <mergeCell ref="Y2:Y3"/>
    <mergeCell ref="Z2:Z3"/>
    <mergeCell ref="Q2:R3"/>
    <mergeCell ref="S2:S3"/>
    <mergeCell ref="T2:T3"/>
    <mergeCell ref="U2:U3"/>
    <mergeCell ref="V2:V3"/>
    <mergeCell ref="W2:W3"/>
    <mergeCell ref="P2:P3"/>
    <mergeCell ref="B2:B3"/>
    <mergeCell ref="C2:C3"/>
    <mergeCell ref="D2:E3"/>
    <mergeCell ref="F2:F3"/>
    <mergeCell ref="G2:H3"/>
    <mergeCell ref="I2:I3"/>
    <mergeCell ref="J2:J3"/>
    <mergeCell ref="K2:K3"/>
    <mergeCell ref="L2:L3"/>
    <mergeCell ref="M2:M3"/>
    <mergeCell ref="N2:O3"/>
  </mergeCells>
  <conditionalFormatting sqref="T4:T43">
    <cfRule type="cellIs" priority="1" operator="between">
      <formula>$T$1048575:$T$1048576+$T$1048575</formula>
      <formula>$T$1048576</formula>
    </cfRule>
  </conditionalFormatting>
  <dataValidations count="1">
    <dataValidation type="list" allowBlank="1" showInputMessage="1" showErrorMessage="1" sqref="T4:T43" xr:uid="{D593EAF6-679D-45E5-B7EA-D15738688DB3}">
      <formula1>$T$1048575:$T$1048576</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8B854-D187-E648-AB0E-B0707F10C17C}">
  <dimension ref="A1:AN35"/>
  <sheetViews>
    <sheetView topLeftCell="AC1" zoomScale="70" zoomScaleNormal="70" workbookViewId="0">
      <selection activeCell="B7" sqref="B7:AF7"/>
    </sheetView>
  </sheetViews>
  <sheetFormatPr defaultColWidth="11.42578125" defaultRowHeight="15"/>
  <cols>
    <col min="1" max="1" width="22.7109375" customWidth="1"/>
    <col min="2" max="2" width="51.28515625" customWidth="1"/>
    <col min="3" max="4" width="13.42578125" customWidth="1"/>
    <col min="5" max="5" width="21.140625" customWidth="1"/>
    <col min="6" max="6" width="25.85546875" customWidth="1"/>
    <col min="7" max="24" width="21.140625" customWidth="1"/>
    <col min="25" max="25" width="36.42578125" customWidth="1"/>
    <col min="26" max="26" width="31" customWidth="1"/>
    <col min="27" max="34" width="48.28515625" customWidth="1"/>
    <col min="35" max="36" width="24" customWidth="1"/>
    <col min="37" max="38" width="29" customWidth="1"/>
    <col min="39" max="39" width="31" customWidth="1"/>
    <col min="40" max="40" width="32.42578125" customWidth="1"/>
  </cols>
  <sheetData>
    <row r="1" spans="1:40" s="61" customFormat="1" ht="96.95" customHeight="1">
      <c r="A1" s="51" t="s">
        <v>522</v>
      </c>
      <c r="B1" s="51" t="s">
        <v>4</v>
      </c>
      <c r="C1" s="51" t="s">
        <v>523</v>
      </c>
      <c r="D1" s="51" t="s">
        <v>524</v>
      </c>
      <c r="E1" s="51" t="s">
        <v>525</v>
      </c>
      <c r="F1" s="51" t="s">
        <v>526</v>
      </c>
      <c r="G1" s="51" t="s">
        <v>527</v>
      </c>
      <c r="H1" s="51" t="s">
        <v>528</v>
      </c>
      <c r="I1" s="51" t="s">
        <v>529</v>
      </c>
      <c r="J1" s="52" t="s">
        <v>530</v>
      </c>
      <c r="K1" s="52" t="s">
        <v>531</v>
      </c>
      <c r="L1" s="51" t="s">
        <v>532</v>
      </c>
      <c r="M1" s="53" t="s">
        <v>533</v>
      </c>
      <c r="N1" s="53" t="s">
        <v>534</v>
      </c>
      <c r="O1" s="52" t="s">
        <v>535</v>
      </c>
      <c r="P1" s="52" t="s">
        <v>534</v>
      </c>
      <c r="Q1" s="54" t="s">
        <v>536</v>
      </c>
      <c r="R1" s="54" t="s">
        <v>537</v>
      </c>
      <c r="S1" s="51" t="s">
        <v>538</v>
      </c>
      <c r="T1" s="51" t="s">
        <v>539</v>
      </c>
      <c r="U1" s="55" t="s">
        <v>540</v>
      </c>
      <c r="V1" s="55" t="s">
        <v>541</v>
      </c>
      <c r="W1" s="56" t="s">
        <v>542</v>
      </c>
      <c r="X1" s="56" t="s">
        <v>543</v>
      </c>
      <c r="Y1" s="57" t="s">
        <v>544</v>
      </c>
      <c r="Z1" s="57" t="s">
        <v>545</v>
      </c>
      <c r="AA1" s="58" t="s">
        <v>546</v>
      </c>
      <c r="AB1" s="58" t="s">
        <v>547</v>
      </c>
      <c r="AC1" s="59" t="s">
        <v>548</v>
      </c>
      <c r="AD1" s="59" t="s">
        <v>549</v>
      </c>
      <c r="AE1" s="55" t="s">
        <v>550</v>
      </c>
      <c r="AF1" s="55" t="s">
        <v>551</v>
      </c>
      <c r="AG1" s="60" t="s">
        <v>552</v>
      </c>
      <c r="AH1" s="60" t="s">
        <v>553</v>
      </c>
      <c r="AI1" s="56" t="s">
        <v>554</v>
      </c>
      <c r="AJ1" s="56" t="s">
        <v>555</v>
      </c>
      <c r="AK1" s="62" t="s">
        <v>556</v>
      </c>
      <c r="AL1" s="62" t="s">
        <v>557</v>
      </c>
      <c r="AM1" s="63" t="s">
        <v>558</v>
      </c>
      <c r="AN1" s="63" t="s">
        <v>559</v>
      </c>
    </row>
    <row r="2" spans="1:40">
      <c r="A2" s="64"/>
      <c r="B2" s="65" t="e">
        <f>VLOOKUP(A2,'PROCESOS EN CURSO - ACOMPAÑAMIE'!$C$3:$Q$1048576,11,0)</f>
        <v>#N/A</v>
      </c>
      <c r="C2" s="18" t="e">
        <f>VLOOKUP(A2,'PROCESOS EN CURSO - ACOMPAÑAMIE'!$C$3:$Q$1048576,4,0)</f>
        <v>#N/A</v>
      </c>
      <c r="D2" s="18" t="e">
        <f>VLOOKUP(A2,'PROCESOS EN CURSO - ACOMPAÑAMIE'!$C$3:$Q$1048576,5,0)</f>
        <v>#N/A</v>
      </c>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M2" s="18"/>
    </row>
    <row r="3" spans="1:40">
      <c r="B3" s="65" t="e">
        <f>VLOOKUP(A3,'PROCESOS EN CURSO - ACOMPAÑAMIE'!$C$3:$Q$1048576,11,0)</f>
        <v>#N/A</v>
      </c>
      <c r="C3" s="18" t="e">
        <f>VLOOKUP(A3,'PROCESOS EN CURSO - ACOMPAÑAMIE'!$C$3:$Q$1048576,4,0)</f>
        <v>#N/A</v>
      </c>
      <c r="D3" s="18" t="e">
        <f>VLOOKUP(A3,'PROCESOS EN CURSO - ACOMPAÑAMIE'!$C$3:$Q$1048576,5,0)</f>
        <v>#N/A</v>
      </c>
    </row>
    <row r="4" spans="1:40">
      <c r="B4" s="65" t="e">
        <f>VLOOKUP(A4,'PROCESOS EN CURSO - ACOMPAÑAMIE'!$C$3:$Q$1048576,11,0)</f>
        <v>#N/A</v>
      </c>
      <c r="C4" s="18" t="e">
        <f>VLOOKUP(A4,'PROCESOS EN CURSO - ACOMPAÑAMIE'!$C$3:$Q$1048576,4,0)</f>
        <v>#N/A</v>
      </c>
      <c r="D4" s="18" t="e">
        <f>VLOOKUP(A4,'PROCESOS EN CURSO - ACOMPAÑAMIE'!$C$3:$Q$1048576,5,0)</f>
        <v>#N/A</v>
      </c>
    </row>
    <row r="5" spans="1:40">
      <c r="B5" s="65" t="e">
        <f>VLOOKUP(A5,'PROCESOS EN CURSO - ACOMPAÑAMIE'!$C$3:$Q$1048576,11,0)</f>
        <v>#N/A</v>
      </c>
      <c r="C5" s="18" t="e">
        <f>VLOOKUP(A5,'PROCESOS EN CURSO - ACOMPAÑAMIE'!$C$3:$Q$1048576,4,0)</f>
        <v>#N/A</v>
      </c>
      <c r="D5" s="18" t="e">
        <f>VLOOKUP(A5,'PROCESOS EN CURSO - ACOMPAÑAMIE'!$C$3:$Q$1048576,5,0)</f>
        <v>#N/A</v>
      </c>
    </row>
    <row r="6" spans="1:40">
      <c r="B6" s="65" t="e">
        <f>VLOOKUP(A6,'PROCESOS EN CURSO - ACOMPAÑAMIE'!$C$3:$Q$1048576,11,0)</f>
        <v>#N/A</v>
      </c>
      <c r="C6" s="18" t="e">
        <f>VLOOKUP(A6,'PROCESOS EN CURSO - ACOMPAÑAMIE'!$C$3:$Q$1048576,4,0)</f>
        <v>#N/A</v>
      </c>
      <c r="D6" s="18" t="e">
        <f>VLOOKUP(A6,'PROCESOS EN CURSO - ACOMPAÑAMIE'!$C$3:$Q$1048576,5,0)</f>
        <v>#N/A</v>
      </c>
    </row>
    <row r="7" spans="1:40">
      <c r="B7" s="65" t="e">
        <f>VLOOKUP(A7,'PROCESOS EN CURSO - ACOMPAÑAMIE'!$C$3:$Q$1048576,11,0)</f>
        <v>#N/A</v>
      </c>
      <c r="C7" s="18" t="e">
        <f>VLOOKUP(A7,'PROCESOS EN CURSO - ACOMPAÑAMIE'!$C$3:$Q$1048576,4,0)</f>
        <v>#N/A</v>
      </c>
      <c r="D7" s="18" t="e">
        <f>VLOOKUP(A7,'PROCESOS EN CURSO - ACOMPAÑAMIE'!$C$3:$Q$1048576,5,0)</f>
        <v>#N/A</v>
      </c>
    </row>
    <row r="8" spans="1:40">
      <c r="B8" s="65" t="e">
        <f>VLOOKUP(A8,'PROCESOS EN CURSO - ACOMPAÑAMIE'!$C$3:$Q$1048576,11,0)</f>
        <v>#N/A</v>
      </c>
      <c r="C8" s="18" t="e">
        <f>VLOOKUP(A8,'PROCESOS EN CURSO - ACOMPAÑAMIE'!$C$3:$Q$1048576,4,0)</f>
        <v>#N/A</v>
      </c>
      <c r="D8" s="18" t="e">
        <f>VLOOKUP(A8,'PROCESOS EN CURSO - ACOMPAÑAMIE'!$C$3:$Q$1048576,5,0)</f>
        <v>#N/A</v>
      </c>
    </row>
    <row r="9" spans="1:40">
      <c r="B9" s="65" t="e">
        <f>VLOOKUP(A9,'PROCESOS EN CURSO - ACOMPAÑAMIE'!$C$3:$Q$1048576,11,0)</f>
        <v>#N/A</v>
      </c>
      <c r="C9" s="18" t="e">
        <f>VLOOKUP(A9,'PROCESOS EN CURSO - ACOMPAÑAMIE'!$C$3:$Q$1048576,4,0)</f>
        <v>#N/A</v>
      </c>
      <c r="D9" s="18" t="e">
        <f>VLOOKUP(A9,'PROCESOS EN CURSO - ACOMPAÑAMIE'!$C$3:$Q$1048576,5,0)</f>
        <v>#N/A</v>
      </c>
    </row>
    <row r="10" spans="1:40">
      <c r="B10" s="65" t="e">
        <f>VLOOKUP(A10,'PROCESOS EN CURSO - ACOMPAÑAMIE'!$C$3:$Q$1048576,11,0)</f>
        <v>#N/A</v>
      </c>
      <c r="C10" s="18" t="e">
        <f>VLOOKUP(A10,'PROCESOS EN CURSO - ACOMPAÑAMIE'!$C$3:$Q$1048576,4,0)</f>
        <v>#N/A</v>
      </c>
      <c r="D10" s="18" t="e">
        <f>VLOOKUP(A10,'PROCESOS EN CURSO - ACOMPAÑAMIE'!$C$3:$Q$1048576,5,0)</f>
        <v>#N/A</v>
      </c>
    </row>
    <row r="11" spans="1:40">
      <c r="B11" s="65" t="e">
        <f>VLOOKUP(A11,'PROCESOS EN CURSO - ACOMPAÑAMIE'!$C$3:$Q$1048576,11,0)</f>
        <v>#N/A</v>
      </c>
      <c r="C11" s="18" t="e">
        <f>VLOOKUP(A11,'PROCESOS EN CURSO - ACOMPAÑAMIE'!$C$3:$Q$1048576,4,0)</f>
        <v>#N/A</v>
      </c>
      <c r="D11" s="18" t="e">
        <f>VLOOKUP(A11,'PROCESOS EN CURSO - ACOMPAÑAMIE'!$C$3:$Q$1048576,5,0)</f>
        <v>#N/A</v>
      </c>
    </row>
    <row r="12" spans="1:40">
      <c r="B12" s="65" t="e">
        <f>VLOOKUP(A12,'PROCESOS EN CURSO - ACOMPAÑAMIE'!$C$3:$Q$1048576,11,0)</f>
        <v>#N/A</v>
      </c>
      <c r="C12" s="18" t="e">
        <f>VLOOKUP(A12,'PROCESOS EN CURSO - ACOMPAÑAMIE'!$C$3:$Q$1048576,4,0)</f>
        <v>#N/A</v>
      </c>
      <c r="D12" s="18" t="e">
        <f>VLOOKUP(A12,'PROCESOS EN CURSO - ACOMPAÑAMIE'!$C$3:$Q$1048576,5,0)</f>
        <v>#N/A</v>
      </c>
    </row>
    <row r="13" spans="1:40">
      <c r="B13" s="65" t="e">
        <f>VLOOKUP(A13,'PROCESOS EN CURSO - ACOMPAÑAMIE'!$C$3:$Q$1048576,11,0)</f>
        <v>#N/A</v>
      </c>
      <c r="C13" s="18" t="e">
        <f>VLOOKUP(A13,'PROCESOS EN CURSO - ACOMPAÑAMIE'!$C$3:$Q$1048576,4,0)</f>
        <v>#N/A</v>
      </c>
      <c r="D13" s="18" t="e">
        <f>VLOOKUP(A13,'PROCESOS EN CURSO - ACOMPAÑAMIE'!$C$3:$Q$1048576,5,0)</f>
        <v>#N/A</v>
      </c>
    </row>
    <row r="14" spans="1:40">
      <c r="B14" s="65" t="e">
        <f>VLOOKUP(A14,'PROCESOS EN CURSO - ACOMPAÑAMIE'!$C$3:$Q$1048576,11,0)</f>
        <v>#N/A</v>
      </c>
      <c r="C14" s="18" t="e">
        <f>VLOOKUP(A14,'PROCESOS EN CURSO - ACOMPAÑAMIE'!$C$3:$Q$1048576,4,0)</f>
        <v>#N/A</v>
      </c>
      <c r="D14" s="18" t="e">
        <f>VLOOKUP(A14,'PROCESOS EN CURSO - ACOMPAÑAMIE'!$C$3:$Q$1048576,5,0)</f>
        <v>#N/A</v>
      </c>
    </row>
    <row r="15" spans="1:40">
      <c r="B15" s="65" t="e">
        <f>VLOOKUP(A15,'PROCESOS EN CURSO - ACOMPAÑAMIE'!$C$3:$Q$1048576,11,0)</f>
        <v>#N/A</v>
      </c>
      <c r="C15" s="18" t="e">
        <f>VLOOKUP(A15,'PROCESOS EN CURSO - ACOMPAÑAMIE'!$C$3:$Q$1048576,4,0)</f>
        <v>#N/A</v>
      </c>
      <c r="D15" s="18" t="e">
        <f>VLOOKUP(A15,'PROCESOS EN CURSO - ACOMPAÑAMIE'!$C$3:$Q$1048576,5,0)</f>
        <v>#N/A</v>
      </c>
    </row>
    <row r="16" spans="1:40">
      <c r="B16" s="65" t="e">
        <f>VLOOKUP(A16,'PROCESOS EN CURSO - ACOMPAÑAMIE'!$C$3:$Q$1048576,11,0)</f>
        <v>#N/A</v>
      </c>
      <c r="C16" s="18" t="e">
        <f>VLOOKUP(A16,'PROCESOS EN CURSO - ACOMPAÑAMIE'!$C$3:$Q$1048576,4,0)</f>
        <v>#N/A</v>
      </c>
      <c r="D16" s="18" t="e">
        <f>VLOOKUP(A16,'PROCESOS EN CURSO - ACOMPAÑAMIE'!$C$3:$Q$1048576,5,0)</f>
        <v>#N/A</v>
      </c>
    </row>
    <row r="17" spans="2:4">
      <c r="B17" s="65" t="e">
        <f>VLOOKUP(A17,'PROCESOS EN CURSO - ACOMPAÑAMIE'!$C$3:$Q$1048576,11,0)</f>
        <v>#N/A</v>
      </c>
      <c r="C17" s="18" t="e">
        <f>VLOOKUP(A17,'PROCESOS EN CURSO - ACOMPAÑAMIE'!$C$3:$Q$1048576,4,0)</f>
        <v>#N/A</v>
      </c>
      <c r="D17" s="18" t="e">
        <f>VLOOKUP(A17,'PROCESOS EN CURSO - ACOMPAÑAMIE'!$C$3:$Q$1048576,5,0)</f>
        <v>#N/A</v>
      </c>
    </row>
    <row r="18" spans="2:4">
      <c r="B18" s="65" t="e">
        <f>VLOOKUP(A18,'PROCESOS EN CURSO - ACOMPAÑAMIE'!$C$3:$Q$1048576,11,0)</f>
        <v>#N/A</v>
      </c>
      <c r="C18" s="18" t="e">
        <f>VLOOKUP(A18,'PROCESOS EN CURSO - ACOMPAÑAMIE'!$C$3:$Q$1048576,4,0)</f>
        <v>#N/A</v>
      </c>
      <c r="D18" s="18" t="e">
        <f>VLOOKUP(A18,'PROCESOS EN CURSO - ACOMPAÑAMIE'!$C$3:$Q$1048576,5,0)</f>
        <v>#N/A</v>
      </c>
    </row>
    <row r="19" spans="2:4">
      <c r="B19" s="65" t="e">
        <f>VLOOKUP(A19,'PROCESOS EN CURSO - ACOMPAÑAMIE'!$C$3:$Q$1048576,11,0)</f>
        <v>#N/A</v>
      </c>
      <c r="C19" s="18" t="e">
        <f>VLOOKUP(A19,'PROCESOS EN CURSO - ACOMPAÑAMIE'!$C$3:$Q$1048576,4,0)</f>
        <v>#N/A</v>
      </c>
      <c r="D19" s="18" t="e">
        <f>VLOOKUP(A19,'PROCESOS EN CURSO - ACOMPAÑAMIE'!$C$3:$Q$1048576,5,0)</f>
        <v>#N/A</v>
      </c>
    </row>
    <row r="20" spans="2:4">
      <c r="B20" s="65" t="e">
        <f>VLOOKUP(A20,'PROCESOS EN CURSO - ACOMPAÑAMIE'!$C$3:$Q$1048576,11,0)</f>
        <v>#N/A</v>
      </c>
      <c r="C20" s="18" t="e">
        <f>VLOOKUP(A20,'PROCESOS EN CURSO - ACOMPAÑAMIE'!$C$3:$Q$1048576,4,0)</f>
        <v>#N/A</v>
      </c>
      <c r="D20" s="18" t="e">
        <f>VLOOKUP(A20,'PROCESOS EN CURSO - ACOMPAÑAMIE'!$C$3:$Q$1048576,5,0)</f>
        <v>#N/A</v>
      </c>
    </row>
    <row r="21" spans="2:4">
      <c r="B21" s="65" t="e">
        <f>VLOOKUP(A21,'PROCESOS EN CURSO - ACOMPAÑAMIE'!$C$3:$Q$1048576,11,0)</f>
        <v>#N/A</v>
      </c>
      <c r="C21" s="18" t="e">
        <f>VLOOKUP(A21,'PROCESOS EN CURSO - ACOMPAÑAMIE'!$C$3:$Q$1048576,4,0)</f>
        <v>#N/A</v>
      </c>
      <c r="D21" s="18" t="e">
        <f>VLOOKUP(A21,'PROCESOS EN CURSO - ACOMPAÑAMIE'!$C$3:$Q$1048576,5,0)</f>
        <v>#N/A</v>
      </c>
    </row>
    <row r="22" spans="2:4">
      <c r="B22" s="65" t="e">
        <f>VLOOKUP(A22,'PROCESOS EN CURSO - ACOMPAÑAMIE'!$C$3:$Q$1048576,11,0)</f>
        <v>#N/A</v>
      </c>
      <c r="C22" s="18" t="e">
        <f>VLOOKUP(A22,'PROCESOS EN CURSO - ACOMPAÑAMIE'!$C$3:$Q$1048576,4,0)</f>
        <v>#N/A</v>
      </c>
      <c r="D22" s="18" t="e">
        <f>VLOOKUP(A22,'PROCESOS EN CURSO - ACOMPAÑAMIE'!$C$3:$Q$1048576,5,0)</f>
        <v>#N/A</v>
      </c>
    </row>
    <row r="23" spans="2:4">
      <c r="B23" s="65" t="e">
        <f>VLOOKUP(A23,'PROCESOS EN CURSO - ACOMPAÑAMIE'!$C$3:$Q$1048576,11,0)</f>
        <v>#N/A</v>
      </c>
      <c r="C23" s="18" t="e">
        <f>VLOOKUP(A23,'PROCESOS EN CURSO - ACOMPAÑAMIE'!$C$3:$Q$1048576,4,0)</f>
        <v>#N/A</v>
      </c>
      <c r="D23" s="18" t="e">
        <f>VLOOKUP(A23,'PROCESOS EN CURSO - ACOMPAÑAMIE'!$C$3:$Q$1048576,5,0)</f>
        <v>#N/A</v>
      </c>
    </row>
    <row r="24" spans="2:4">
      <c r="B24" s="65" t="e">
        <f>VLOOKUP(A24,'PROCESOS EN CURSO - ACOMPAÑAMIE'!$C$3:$Q$1048576,11,0)</f>
        <v>#N/A</v>
      </c>
      <c r="C24" s="18" t="e">
        <f>VLOOKUP(A24,'PROCESOS EN CURSO - ACOMPAÑAMIE'!$C$3:$Q$1048576,4,0)</f>
        <v>#N/A</v>
      </c>
      <c r="D24" s="18" t="e">
        <f>VLOOKUP(A24,'PROCESOS EN CURSO - ACOMPAÑAMIE'!$C$3:$Q$1048576,5,0)</f>
        <v>#N/A</v>
      </c>
    </row>
    <row r="25" spans="2:4">
      <c r="B25" s="65" t="e">
        <f>VLOOKUP(A25,'PROCESOS EN CURSO - ACOMPAÑAMIE'!$C$3:$Q$1048576,11,0)</f>
        <v>#N/A</v>
      </c>
      <c r="C25" s="18" t="e">
        <f>VLOOKUP(A25,'PROCESOS EN CURSO - ACOMPAÑAMIE'!$C$3:$Q$1048576,4,0)</f>
        <v>#N/A</v>
      </c>
      <c r="D25" s="18" t="e">
        <f>VLOOKUP(A25,'PROCESOS EN CURSO - ACOMPAÑAMIE'!$C$3:$Q$1048576,5,0)</f>
        <v>#N/A</v>
      </c>
    </row>
    <row r="26" spans="2:4">
      <c r="B26" s="65" t="e">
        <f>VLOOKUP(A26,'PROCESOS EN CURSO - ACOMPAÑAMIE'!$C$3:$Q$1048576,11,0)</f>
        <v>#N/A</v>
      </c>
      <c r="C26" s="18" t="e">
        <f>VLOOKUP(A26,'PROCESOS EN CURSO - ACOMPAÑAMIE'!$C$3:$Q$1048576,4,0)</f>
        <v>#N/A</v>
      </c>
      <c r="D26" s="18" t="e">
        <f>VLOOKUP(A26,'PROCESOS EN CURSO - ACOMPAÑAMIE'!$C$3:$Q$1048576,5,0)</f>
        <v>#N/A</v>
      </c>
    </row>
    <row r="27" spans="2:4">
      <c r="B27" s="65" t="e">
        <f>VLOOKUP(A27,'PROCESOS EN CURSO - ACOMPAÑAMIE'!$C$3:$Q$1048576,11,0)</f>
        <v>#N/A</v>
      </c>
      <c r="C27" s="18" t="e">
        <f>VLOOKUP(A27,'PROCESOS EN CURSO - ACOMPAÑAMIE'!$C$3:$Q$1048576,4,0)</f>
        <v>#N/A</v>
      </c>
      <c r="D27" s="18" t="e">
        <f>VLOOKUP(A27,'PROCESOS EN CURSO - ACOMPAÑAMIE'!$C$3:$Q$1048576,5,0)</f>
        <v>#N/A</v>
      </c>
    </row>
    <row r="28" spans="2:4">
      <c r="B28" s="65" t="e">
        <f>VLOOKUP(A28,'PROCESOS EN CURSO - ACOMPAÑAMIE'!$C$3:$Q$1048576,11,0)</f>
        <v>#N/A</v>
      </c>
      <c r="C28" s="18" t="e">
        <f>VLOOKUP(A28,'PROCESOS EN CURSO - ACOMPAÑAMIE'!$C$3:$Q$1048576,4,0)</f>
        <v>#N/A</v>
      </c>
      <c r="D28" s="18" t="e">
        <f>VLOOKUP(A28,'PROCESOS EN CURSO - ACOMPAÑAMIE'!$C$3:$Q$1048576,5,0)</f>
        <v>#N/A</v>
      </c>
    </row>
    <row r="29" spans="2:4">
      <c r="B29" s="65" t="e">
        <f>VLOOKUP(A29,'PROCESOS EN CURSO - ACOMPAÑAMIE'!$C$3:$Q$1048576,11,0)</f>
        <v>#N/A</v>
      </c>
      <c r="C29" s="18" t="e">
        <f>VLOOKUP(A29,'PROCESOS EN CURSO - ACOMPAÑAMIE'!$C$3:$Q$1048576,4,0)</f>
        <v>#N/A</v>
      </c>
      <c r="D29" s="18" t="e">
        <f>VLOOKUP(A29,'PROCESOS EN CURSO - ACOMPAÑAMIE'!$C$3:$Q$1048576,5,0)</f>
        <v>#N/A</v>
      </c>
    </row>
    <row r="30" spans="2:4">
      <c r="B30" s="65" t="e">
        <f>VLOOKUP(A30,'PROCESOS EN CURSO - ACOMPAÑAMIE'!$C$3:$Q$1048576,11,0)</f>
        <v>#N/A</v>
      </c>
      <c r="C30" s="18" t="e">
        <f>VLOOKUP(A30,'PROCESOS EN CURSO - ACOMPAÑAMIE'!$C$3:$Q$1048576,4,0)</f>
        <v>#N/A</v>
      </c>
      <c r="D30" s="18" t="e">
        <f>VLOOKUP(A30,'PROCESOS EN CURSO - ACOMPAÑAMIE'!$C$3:$Q$1048576,5,0)</f>
        <v>#N/A</v>
      </c>
    </row>
    <row r="31" spans="2:4">
      <c r="B31" s="65" t="e">
        <f>VLOOKUP(A31,'PROCESOS EN CURSO - ACOMPAÑAMIE'!$C$3:$Q$1048576,11,0)</f>
        <v>#N/A</v>
      </c>
      <c r="C31" s="18" t="e">
        <f>VLOOKUP(A31,'PROCESOS EN CURSO - ACOMPAÑAMIE'!$C$3:$Q$1048576,4,0)</f>
        <v>#N/A</v>
      </c>
      <c r="D31" s="18" t="e">
        <f>VLOOKUP(A31,'PROCESOS EN CURSO - ACOMPAÑAMIE'!$C$3:$Q$1048576,5,0)</f>
        <v>#N/A</v>
      </c>
    </row>
    <row r="32" spans="2:4">
      <c r="B32" s="65" t="e">
        <f>VLOOKUP(A32,'PROCESOS EN CURSO - ACOMPAÑAMIE'!$C$3:$Q$1048576,11,0)</f>
        <v>#N/A</v>
      </c>
      <c r="C32" s="18" t="e">
        <f>VLOOKUP(A32,'PROCESOS EN CURSO - ACOMPAÑAMIE'!$C$3:$Q$1048576,4,0)</f>
        <v>#N/A</v>
      </c>
      <c r="D32" s="18" t="e">
        <f>VLOOKUP(A32,'PROCESOS EN CURSO - ACOMPAÑAMIE'!$C$3:$Q$1048576,5,0)</f>
        <v>#N/A</v>
      </c>
    </row>
    <row r="33" spans="2:4">
      <c r="B33" s="65" t="e">
        <f>VLOOKUP(A33,'PROCESOS EN CURSO - ACOMPAÑAMIE'!$C$3:$Q$1048576,11,0)</f>
        <v>#N/A</v>
      </c>
      <c r="C33" s="18" t="e">
        <f>VLOOKUP(A33,'PROCESOS EN CURSO - ACOMPAÑAMIE'!$C$3:$Q$1048576,4,0)</f>
        <v>#N/A</v>
      </c>
      <c r="D33" s="18" t="e">
        <f>VLOOKUP(A33,'PROCESOS EN CURSO - ACOMPAÑAMIE'!$C$3:$Q$1048576,5,0)</f>
        <v>#N/A</v>
      </c>
    </row>
    <row r="34" spans="2:4">
      <c r="B34" s="65" t="e">
        <f>VLOOKUP(A34,'PROCESOS EN CURSO - ACOMPAÑAMIE'!$C$3:$Q$1048576,11,0)</f>
        <v>#N/A</v>
      </c>
      <c r="C34" s="18" t="e">
        <f>VLOOKUP(A34,'PROCESOS EN CURSO - ACOMPAÑAMIE'!$C$3:$Q$1048576,4,0)</f>
        <v>#N/A</v>
      </c>
      <c r="D34" s="18" t="e">
        <f>VLOOKUP(A34,'PROCESOS EN CURSO - ACOMPAÑAMIE'!$C$3:$Q$1048576,5,0)</f>
        <v>#N/A</v>
      </c>
    </row>
    <row r="35" spans="2:4">
      <c r="B35" s="65" t="e">
        <f>VLOOKUP(A35,'PROCESOS EN CURSO - ACOMPAÑAMIE'!$C$3:$Q$1048576,11,0)</f>
        <v>#N/A</v>
      </c>
      <c r="C35" s="18" t="e">
        <f>VLOOKUP(A35,'PROCESOS EN CURSO - ACOMPAÑAMIE'!$C$3:$Q$1048576,4,0)</f>
        <v>#N/A</v>
      </c>
      <c r="D35" s="18" t="e">
        <f>VLOOKUP(A35,'PROCESOS EN CURSO - ACOMPAÑAMIE'!$C$3:$Q$1048576,5,0)</f>
        <v>#N/A</v>
      </c>
    </row>
  </sheetData>
  <dataValidations count="3">
    <dataValidation allowBlank="1" showInputMessage="1" showErrorMessage="1" promptTitle="Verificar:" sqref="P1 M1" xr:uid="{426218E4-F449-154A-9C5B-5E4BCB6EC2C7}"/>
    <dataValidation type="list" allowBlank="1" showInputMessage="1" showErrorMessage="1" sqref="S2:U2 Q2 M2 O2 E2 W2:Y2 AA2:AI2 G2 AK2 AM2" xr:uid="{0FBA74CD-B57C-1541-A8B3-6BA09C4A129A}">
      <formula1>"SI,NO"</formula1>
    </dataValidation>
    <dataValidation type="list" allowBlank="1" showInputMessage="1" showErrorMessage="1" sqref="F2" xr:uid="{2D7AC84F-0440-FC47-8B5C-7F39517164EF}">
      <formula1>"Licitaciones públicas,Mínima cuantía,Régimen especial (Cuándo aplique),Selecciones abreviadas,Concurso de méritos, Contrataciones directas"</formula1>
    </dataValidation>
  </dataValidation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4539D-8CAF-A04E-9308-3F805052DC31}">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B6A09-6449-4862-A028-B10024980966}">
  <dimension ref="A1:J1"/>
  <sheetViews>
    <sheetView workbookViewId="0">
      <selection activeCell="G21" sqref="G21"/>
    </sheetView>
  </sheetViews>
  <sheetFormatPr defaultColWidth="8.85546875" defaultRowHeight="15"/>
  <cols>
    <col min="1" max="2" width="20.28515625" customWidth="1"/>
    <col min="3" max="3" width="32.42578125" customWidth="1"/>
    <col min="4" max="5" width="34" customWidth="1"/>
    <col min="6" max="6" width="22" customWidth="1"/>
    <col min="7" max="7" width="25" customWidth="1"/>
    <col min="8" max="8" width="23.85546875" customWidth="1"/>
    <col min="9" max="9" width="25.42578125" customWidth="1"/>
    <col min="10" max="10" width="45" customWidth="1"/>
  </cols>
  <sheetData>
    <row r="1" spans="1:10" s="92" customFormat="1" ht="32.1">
      <c r="A1" s="93" t="s">
        <v>0</v>
      </c>
      <c r="B1" s="93" t="s">
        <v>4</v>
      </c>
      <c r="C1" s="93" t="s">
        <v>560</v>
      </c>
      <c r="D1" s="93" t="s">
        <v>561</v>
      </c>
      <c r="E1" s="93" t="s">
        <v>562</v>
      </c>
      <c r="F1" s="93" t="s">
        <v>563</v>
      </c>
      <c r="G1" s="93" t="s">
        <v>564</v>
      </c>
      <c r="H1" s="93" t="s">
        <v>565</v>
      </c>
      <c r="I1" s="93" t="s">
        <v>566</v>
      </c>
      <c r="J1" s="93" t="s">
        <v>567</v>
      </c>
    </row>
  </sheetData>
  <dataValidations count="1">
    <dataValidation type="list" allowBlank="1" showInputMessage="1" showErrorMessage="1" sqref="I2:I1048576" xr:uid="{EFF632F0-8E75-5A44-9977-9A1C7B01D35C}">
      <formula1>"SI,NO"</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B227E-81AF-3742-B0A5-9BA97DC43669}">
  <dimension ref="C2:F13"/>
  <sheetViews>
    <sheetView workbookViewId="0">
      <selection activeCell="E3" sqref="E3:E6"/>
    </sheetView>
  </sheetViews>
  <sheetFormatPr defaultColWidth="11.42578125" defaultRowHeight="15"/>
  <cols>
    <col min="3" max="3" width="21.140625" customWidth="1"/>
    <col min="4" max="4" width="19.85546875" customWidth="1"/>
    <col min="5" max="5" width="16.85546875" customWidth="1"/>
    <col min="6" max="6" width="29.28515625" customWidth="1"/>
  </cols>
  <sheetData>
    <row r="2" spans="3:6">
      <c r="C2" t="s">
        <v>568</v>
      </c>
      <c r="D2" t="s">
        <v>569</v>
      </c>
      <c r="E2" t="s">
        <v>570</v>
      </c>
      <c r="F2" t="s">
        <v>571</v>
      </c>
    </row>
    <row r="3" spans="3:6">
      <c r="C3" t="s">
        <v>572</v>
      </c>
      <c r="D3" t="s">
        <v>474</v>
      </c>
      <c r="E3" t="s">
        <v>462</v>
      </c>
      <c r="F3" t="s">
        <v>573</v>
      </c>
    </row>
    <row r="4" spans="3:6">
      <c r="C4" t="s">
        <v>574</v>
      </c>
      <c r="D4" t="s">
        <v>575</v>
      </c>
      <c r="E4" t="s">
        <v>498</v>
      </c>
      <c r="F4" t="s">
        <v>464</v>
      </c>
    </row>
    <row r="5" spans="3:6">
      <c r="C5" t="s">
        <v>576</v>
      </c>
      <c r="E5" t="s">
        <v>577</v>
      </c>
    </row>
    <row r="6" spans="3:6">
      <c r="C6" t="s">
        <v>494</v>
      </c>
      <c r="E6" t="s">
        <v>578</v>
      </c>
    </row>
    <row r="7" spans="3:6">
      <c r="C7" t="s">
        <v>579</v>
      </c>
    </row>
    <row r="8" spans="3:6">
      <c r="C8" t="s">
        <v>580</v>
      </c>
    </row>
    <row r="9" spans="3:6">
      <c r="C9" t="s">
        <v>517</v>
      </c>
    </row>
    <row r="10" spans="3:6">
      <c r="C10" t="s">
        <v>461</v>
      </c>
    </row>
    <row r="11" spans="3:6">
      <c r="C11" t="s">
        <v>581</v>
      </c>
    </row>
    <row r="12" spans="3:6">
      <c r="C12" t="s">
        <v>582</v>
      </c>
    </row>
    <row r="13" spans="3:6">
      <c r="C13" t="s">
        <v>583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3C52D-D125-4DC4-8378-A113C4AA3D7E}">
  <dimension ref="A1:Q27"/>
  <sheetViews>
    <sheetView zoomScale="113" zoomScaleNormal="85" workbookViewId="0">
      <pane ySplit="1" topLeftCell="A2" activePane="bottomLeft" state="frozen"/>
      <selection pane="bottomLeft" activeCell="B2" sqref="B2"/>
    </sheetView>
  </sheetViews>
  <sheetFormatPr defaultColWidth="11.42578125" defaultRowHeight="11.1"/>
  <cols>
    <col min="1" max="1" width="20.140625" style="185" customWidth="1"/>
    <col min="2" max="2" width="26.85546875" style="65" customWidth="1"/>
    <col min="3" max="3" width="27.28515625" style="65" customWidth="1"/>
    <col min="4" max="4" width="18.140625" style="65" customWidth="1"/>
    <col min="5" max="5" width="24.7109375" style="65" customWidth="1"/>
    <col min="6" max="6" width="11.42578125" style="65" customWidth="1"/>
    <col min="7" max="7" width="13.85546875" style="65" customWidth="1"/>
    <col min="8" max="8" width="20.7109375" style="65" customWidth="1"/>
    <col min="9" max="9" width="25.42578125" style="65" customWidth="1"/>
    <col min="10" max="10" width="19.140625" style="185" customWidth="1"/>
    <col min="11" max="11" width="65.85546875" style="65" customWidth="1"/>
    <col min="12" max="12" width="20.85546875" style="185" customWidth="1"/>
    <col min="13" max="13" width="29.85546875" style="65" customWidth="1"/>
    <col min="14" max="14" width="91" style="65" customWidth="1"/>
    <col min="15" max="16384" width="11.42578125" style="65"/>
  </cols>
  <sheetData>
    <row r="1" spans="1:17" s="184" customFormat="1" ht="74.099999999999994" customHeight="1">
      <c r="A1" s="256" t="s">
        <v>584</v>
      </c>
      <c r="B1" s="179" t="s">
        <v>585</v>
      </c>
      <c r="C1" s="180" t="s">
        <v>1</v>
      </c>
      <c r="D1" s="181" t="s">
        <v>13</v>
      </c>
      <c r="E1" s="181" t="s">
        <v>14</v>
      </c>
      <c r="F1" s="181" t="s">
        <v>323</v>
      </c>
      <c r="G1" s="181" t="s">
        <v>324</v>
      </c>
      <c r="H1" s="182" t="s">
        <v>2</v>
      </c>
      <c r="I1" s="183" t="s">
        <v>3</v>
      </c>
      <c r="J1" s="183" t="s">
        <v>0</v>
      </c>
      <c r="K1" s="183" t="s">
        <v>330</v>
      </c>
      <c r="L1" s="183" t="s">
        <v>586</v>
      </c>
      <c r="M1" s="254" t="s">
        <v>587</v>
      </c>
      <c r="N1" s="255" t="s">
        <v>588</v>
      </c>
    </row>
    <row r="2" spans="1:17" ht="118.5" customHeight="1">
      <c r="A2" s="185">
        <v>1</v>
      </c>
      <c r="B2" s="65" t="str">
        <f>VLOOKUP(A2,ACOMPAÑAMIENTO!$A$3:$AV$89,2,0)</f>
        <v>7701-1-1 (2026)</v>
      </c>
      <c r="C2" s="253">
        <f>VLOOKUP(A2,ACOMPAÑAMIENTO!$A$3:$AV$89,6,0)</f>
        <v>46029</v>
      </c>
      <c r="D2" s="65">
        <f>VLOOKUP(A2,ACOMPAÑAMIENTO!$A$3:$AV$89,7,0)</f>
        <v>46093</v>
      </c>
      <c r="E2" s="65" t="str">
        <f>VLOOKUP(A2,ACOMPAÑAMIENTO!$A$3:$AV$89,8,0)</f>
        <v>JESSICA DANIELA PÉREZ</v>
      </c>
      <c r="F2" s="65" t="str">
        <f>VLOOKUP(A2,ACOMPAÑAMIENTO!$A$3:$AV$89,9,0)</f>
        <v>HECTOR GUALTEROS</v>
      </c>
      <c r="G2" s="65" t="str">
        <f>VLOOKUP(A2,ACOMPAÑAMIENTO!$A$3:$AV$89,10,0)</f>
        <v>SANDRA JABER MARTINEZ</v>
      </c>
      <c r="H2" s="65">
        <f>VLOOKUP(A2,ACOMPAÑAMIENTO!$A$3:$AV$89,13,0)</f>
        <v>5300</v>
      </c>
      <c r="I2" s="65" t="str">
        <f>VLOOKUP(A2,ACOMPAÑAMIENTO!$A$3:$AV$89,14,0)</f>
        <v>GESTION INSTITUCIONAL</v>
      </c>
      <c r="J2" s="185" t="str">
        <f>VLOOKUP(A2,ACOMPAÑAMIENTO!$A$3:$AV$89,15,0)</f>
        <v>DIRECCION DE SERVICIOS ADMINISTRATIVO</v>
      </c>
      <c r="K2" s="65" t="str">
        <f>VLOOKUP(A2,ACOMPAÑAMIENTO!$A$3:$AV$89,16,0)</f>
        <v>SED-SA-SI-DSA-011-2026</v>
      </c>
      <c r="L2" s="185" t="str">
        <f>VLOOKUP(A2,ACOMPAÑAMIENTO!$A$3:$AV$89,18,0)</f>
        <v>CARROTANQUES - AGUA POTABLE</v>
      </c>
      <c r="M2" s="65" t="s">
        <v>589</v>
      </c>
      <c r="N2" s="257" t="s">
        <v>590</v>
      </c>
    </row>
    <row r="3" spans="1:17">
      <c r="B3" s="65" t="e">
        <f>VLOOKUP(A3,ACOMPAÑAMIENTO!$A$3:$AV$89,2,0)</f>
        <v>#N/A</v>
      </c>
      <c r="C3" s="253" t="e">
        <f>VLOOKUP(A3,ACOMPAÑAMIENTO!$A$3:$AV$89,6,0)</f>
        <v>#N/A</v>
      </c>
      <c r="D3" s="65" t="e">
        <f>VLOOKUP(A3,ACOMPAÑAMIENTO!$A$3:$AV$89,7,0)</f>
        <v>#N/A</v>
      </c>
      <c r="E3" s="65" t="e">
        <f>VLOOKUP(A3,ACOMPAÑAMIENTO!$A$3:$AV$89,8,0)</f>
        <v>#N/A</v>
      </c>
      <c r="F3" s="65" t="e">
        <f>VLOOKUP(A3,ACOMPAÑAMIENTO!$A$3:$AV$89,9,0)</f>
        <v>#N/A</v>
      </c>
      <c r="G3" s="65" t="e">
        <f>VLOOKUP(A3,ACOMPAÑAMIENTO!$A$3:$AV$89,10,0)</f>
        <v>#N/A</v>
      </c>
      <c r="H3" s="65" t="e">
        <f>VLOOKUP(A3,ACOMPAÑAMIENTO!$A$3:$AV$89,13,0)</f>
        <v>#N/A</v>
      </c>
      <c r="I3" s="65" t="e">
        <f>VLOOKUP(A3,ACOMPAÑAMIENTO!$A$3:$AV$89,14,0)</f>
        <v>#N/A</v>
      </c>
      <c r="J3" s="185" t="e">
        <f>VLOOKUP(A3,ACOMPAÑAMIENTO!$A$3:$AV$89,15,0)</f>
        <v>#N/A</v>
      </c>
      <c r="K3" s="65" t="e">
        <f>VLOOKUP(A3,ACOMPAÑAMIENTO!$A$3:$AV$89,16,0)</f>
        <v>#N/A</v>
      </c>
      <c r="L3" s="185" t="e">
        <f>VLOOKUP(A3,ACOMPAÑAMIENTO!$A$3:$AV$89,18,0)</f>
        <v>#N/A</v>
      </c>
    </row>
    <row r="4" spans="1:17">
      <c r="B4" s="65" t="e">
        <f>VLOOKUP(A4,ACOMPAÑAMIENTO!$A$3:$AV$89,2,0)</f>
        <v>#N/A</v>
      </c>
      <c r="C4" s="253" t="e">
        <f>VLOOKUP(A4,ACOMPAÑAMIENTO!$A$3:$AV$89,6,0)</f>
        <v>#N/A</v>
      </c>
      <c r="D4" s="65" t="e">
        <f>VLOOKUP(A4,ACOMPAÑAMIENTO!$A$3:$AV$89,7,0)</f>
        <v>#N/A</v>
      </c>
      <c r="E4" s="65" t="e">
        <f>VLOOKUP(A4,ACOMPAÑAMIENTO!$A$3:$AV$89,8,0)</f>
        <v>#N/A</v>
      </c>
      <c r="F4" s="65" t="e">
        <f>VLOOKUP(A4,ACOMPAÑAMIENTO!$A$3:$AV$89,9,0)</f>
        <v>#N/A</v>
      </c>
      <c r="G4" s="65" t="e">
        <f>VLOOKUP(A4,ACOMPAÑAMIENTO!$A$3:$AV$89,10,0)</f>
        <v>#N/A</v>
      </c>
      <c r="H4" s="65" t="e">
        <f>VLOOKUP(A4,ACOMPAÑAMIENTO!$A$3:$AV$89,13,0)</f>
        <v>#N/A</v>
      </c>
      <c r="I4" s="65" t="e">
        <f>VLOOKUP(A4,ACOMPAÑAMIENTO!$A$3:$AV$89,14,0)</f>
        <v>#N/A</v>
      </c>
      <c r="J4" s="185" t="e">
        <f>VLOOKUP(A4,ACOMPAÑAMIENTO!$A$3:$AV$89,15,0)</f>
        <v>#N/A</v>
      </c>
      <c r="K4" s="65" t="e">
        <f>VLOOKUP(A4,ACOMPAÑAMIENTO!$A$3:$AV$89,16,0)</f>
        <v>#N/A</v>
      </c>
      <c r="L4" s="185" t="e">
        <f>VLOOKUP(A4,ACOMPAÑAMIENTO!$A$3:$AV$89,18,0)</f>
        <v>#N/A</v>
      </c>
    </row>
    <row r="5" spans="1:17">
      <c r="B5" s="65" t="e">
        <f>VLOOKUP(A5,ACOMPAÑAMIENTO!$A$3:$AV$89,2,0)</f>
        <v>#N/A</v>
      </c>
      <c r="C5" s="253" t="e">
        <f>VLOOKUP(A5,ACOMPAÑAMIENTO!$A$3:$AV$89,6,0)</f>
        <v>#N/A</v>
      </c>
      <c r="D5" s="65" t="e">
        <f>VLOOKUP(A5,ACOMPAÑAMIENTO!$A$3:$AV$89,7,0)</f>
        <v>#N/A</v>
      </c>
      <c r="E5" s="65" t="e">
        <f>VLOOKUP(A5,ACOMPAÑAMIENTO!$A$3:$AV$89,8,0)</f>
        <v>#N/A</v>
      </c>
      <c r="F5" s="65" t="e">
        <f>VLOOKUP(A5,ACOMPAÑAMIENTO!$A$3:$AV$89,9,0)</f>
        <v>#N/A</v>
      </c>
      <c r="G5" s="65" t="e">
        <f>VLOOKUP(A5,ACOMPAÑAMIENTO!$A$3:$AV$89,10,0)</f>
        <v>#N/A</v>
      </c>
      <c r="H5" s="65" t="e">
        <f>VLOOKUP(A5,ACOMPAÑAMIENTO!$A$3:$AV$89,13,0)</f>
        <v>#N/A</v>
      </c>
      <c r="I5" s="65" t="e">
        <f>VLOOKUP(A5,ACOMPAÑAMIENTO!$A$3:$AV$89,14,0)</f>
        <v>#N/A</v>
      </c>
      <c r="J5" s="185" t="e">
        <f>VLOOKUP(A5,ACOMPAÑAMIENTO!$A$3:$AV$89,15,0)</f>
        <v>#N/A</v>
      </c>
      <c r="K5" s="65" t="e">
        <f>VLOOKUP(A5,ACOMPAÑAMIENTO!$A$3:$AV$89,16,0)</f>
        <v>#N/A</v>
      </c>
      <c r="L5" s="185" t="e">
        <f>VLOOKUP(A5,ACOMPAÑAMIENTO!$A$3:$AV$89,18,0)</f>
        <v>#N/A</v>
      </c>
      <c r="Q5" s="205"/>
    </row>
    <row r="6" spans="1:17">
      <c r="B6" s="65" t="e">
        <f>VLOOKUP(A6,ACOMPAÑAMIENTO!$A$3:$AV$89,2,0)</f>
        <v>#N/A</v>
      </c>
      <c r="C6" s="253" t="e">
        <f>VLOOKUP(A6,ACOMPAÑAMIENTO!$A$3:$AV$89,6,0)</f>
        <v>#N/A</v>
      </c>
      <c r="D6" s="65" t="e">
        <f>VLOOKUP(A6,ACOMPAÑAMIENTO!$A$3:$AV$89,7,0)</f>
        <v>#N/A</v>
      </c>
      <c r="E6" s="65" t="e">
        <f>VLOOKUP(A6,ACOMPAÑAMIENTO!$A$3:$AV$89,8,0)</f>
        <v>#N/A</v>
      </c>
      <c r="F6" s="65" t="e">
        <f>VLOOKUP(A6,ACOMPAÑAMIENTO!$A$3:$AV$89,9,0)</f>
        <v>#N/A</v>
      </c>
      <c r="G6" s="65" t="e">
        <f>VLOOKUP(A6,ACOMPAÑAMIENTO!$A$3:$AV$89,10,0)</f>
        <v>#N/A</v>
      </c>
      <c r="H6" s="65" t="e">
        <f>VLOOKUP(A6,ACOMPAÑAMIENTO!$A$3:$AV$89,13,0)</f>
        <v>#N/A</v>
      </c>
      <c r="I6" s="65" t="e">
        <f>VLOOKUP(A6,ACOMPAÑAMIENTO!$A$3:$AV$89,14,0)</f>
        <v>#N/A</v>
      </c>
      <c r="J6" s="185" t="e">
        <f>VLOOKUP(A6,ACOMPAÑAMIENTO!$A$3:$AV$89,15,0)</f>
        <v>#N/A</v>
      </c>
      <c r="K6" s="65" t="e">
        <f>VLOOKUP(A6,ACOMPAÑAMIENTO!$A$3:$AV$89,16,0)</f>
        <v>#N/A</v>
      </c>
      <c r="L6" s="185" t="e">
        <f>VLOOKUP(A6,ACOMPAÑAMIENTO!$A$3:$AV$89,18,0)</f>
        <v>#N/A</v>
      </c>
    </row>
    <row r="7" spans="1:17">
      <c r="B7" s="65" t="e">
        <f>VLOOKUP(A7,ACOMPAÑAMIENTO!$A$3:$AV$89,2,0)</f>
        <v>#N/A</v>
      </c>
      <c r="C7" s="253" t="e">
        <f>VLOOKUP(A7,ACOMPAÑAMIENTO!$A$3:$AV$89,6,0)</f>
        <v>#N/A</v>
      </c>
      <c r="D7" s="65" t="e">
        <f>VLOOKUP(A7,ACOMPAÑAMIENTO!$A$3:$AV$89,7,0)</f>
        <v>#N/A</v>
      </c>
      <c r="E7" s="65" t="e">
        <f>VLOOKUP(A7,ACOMPAÑAMIENTO!$A$3:$AV$89,8,0)</f>
        <v>#N/A</v>
      </c>
      <c r="F7" s="65" t="e">
        <f>VLOOKUP(A7,ACOMPAÑAMIENTO!$A$3:$AV$89,9,0)</f>
        <v>#N/A</v>
      </c>
      <c r="G7" s="65" t="e">
        <f>VLOOKUP(A7,ACOMPAÑAMIENTO!$A$3:$AV$89,10,0)</f>
        <v>#N/A</v>
      </c>
      <c r="H7" s="65" t="e">
        <f>VLOOKUP(A7,ACOMPAÑAMIENTO!$A$3:$AV$89,13,0)</f>
        <v>#N/A</v>
      </c>
      <c r="I7" s="65" t="e">
        <f>VLOOKUP(A7,ACOMPAÑAMIENTO!$A$3:$AV$89,14,0)</f>
        <v>#N/A</v>
      </c>
      <c r="J7" s="185" t="e">
        <f>VLOOKUP(A7,ACOMPAÑAMIENTO!$A$3:$AV$89,15,0)</f>
        <v>#N/A</v>
      </c>
      <c r="K7" s="65" t="e">
        <f>VLOOKUP(A7,ACOMPAÑAMIENTO!$A$3:$AV$89,16,0)</f>
        <v>#N/A</v>
      </c>
      <c r="L7" s="185" t="e">
        <f>VLOOKUP(A7,ACOMPAÑAMIENTO!$A$3:$AV$89,18,0)</f>
        <v>#N/A</v>
      </c>
    </row>
    <row r="8" spans="1:17">
      <c r="B8" s="65" t="e">
        <f>VLOOKUP(A8,ACOMPAÑAMIENTO!$A$3:$AV$89,2,0)</f>
        <v>#N/A</v>
      </c>
      <c r="C8" s="253" t="e">
        <f>VLOOKUP(A8,ACOMPAÑAMIENTO!$A$3:$AV$89,6,0)</f>
        <v>#N/A</v>
      </c>
      <c r="D8" s="65" t="e">
        <f>VLOOKUP(A8,ACOMPAÑAMIENTO!$A$3:$AV$89,7,0)</f>
        <v>#N/A</v>
      </c>
      <c r="E8" s="65" t="e">
        <f>VLOOKUP(A8,ACOMPAÑAMIENTO!$A$3:$AV$89,8,0)</f>
        <v>#N/A</v>
      </c>
      <c r="F8" s="65" t="e">
        <f>VLOOKUP(A8,ACOMPAÑAMIENTO!$A$3:$AV$89,9,0)</f>
        <v>#N/A</v>
      </c>
      <c r="G8" s="65" t="e">
        <f>VLOOKUP(A8,ACOMPAÑAMIENTO!$A$3:$AV$89,10,0)</f>
        <v>#N/A</v>
      </c>
      <c r="H8" s="65" t="e">
        <f>VLOOKUP(A8,ACOMPAÑAMIENTO!$A$3:$AV$89,13,0)</f>
        <v>#N/A</v>
      </c>
      <c r="I8" s="65" t="e">
        <f>VLOOKUP(A8,ACOMPAÑAMIENTO!$A$3:$AV$89,14,0)</f>
        <v>#N/A</v>
      </c>
      <c r="J8" s="185" t="e">
        <f>VLOOKUP(A8,ACOMPAÑAMIENTO!$A$3:$AV$89,15,0)</f>
        <v>#N/A</v>
      </c>
      <c r="K8" s="65" t="e">
        <f>VLOOKUP(A8,ACOMPAÑAMIENTO!$A$3:$AV$89,16,0)</f>
        <v>#N/A</v>
      </c>
      <c r="L8" s="185" t="e">
        <f>VLOOKUP(A8,ACOMPAÑAMIENTO!$A$3:$AV$89,18,0)</f>
        <v>#N/A</v>
      </c>
    </row>
    <row r="9" spans="1:17">
      <c r="B9" s="65" t="e">
        <f>VLOOKUP(A9,ACOMPAÑAMIENTO!$A$3:$AV$89,2,0)</f>
        <v>#N/A</v>
      </c>
      <c r="C9" s="253" t="e">
        <f>VLOOKUP(A9,ACOMPAÑAMIENTO!$A$3:$AV$89,6,0)</f>
        <v>#N/A</v>
      </c>
      <c r="D9" s="65" t="e">
        <f>VLOOKUP(A9,ACOMPAÑAMIENTO!$A$3:$AV$89,7,0)</f>
        <v>#N/A</v>
      </c>
      <c r="E9" s="65" t="e">
        <f>VLOOKUP(A9,ACOMPAÑAMIENTO!$A$3:$AV$89,8,0)</f>
        <v>#N/A</v>
      </c>
      <c r="F9" s="65" t="e">
        <f>VLOOKUP(A9,ACOMPAÑAMIENTO!$A$3:$AV$89,9,0)</f>
        <v>#N/A</v>
      </c>
      <c r="G9" s="65" t="e">
        <f>VLOOKUP(A9,ACOMPAÑAMIENTO!$A$3:$AV$89,10,0)</f>
        <v>#N/A</v>
      </c>
      <c r="H9" s="65" t="e">
        <f>VLOOKUP(A9,ACOMPAÑAMIENTO!$A$3:$AV$89,13,0)</f>
        <v>#N/A</v>
      </c>
      <c r="I9" s="65" t="e">
        <f>VLOOKUP(A9,ACOMPAÑAMIENTO!$A$3:$AV$89,14,0)</f>
        <v>#N/A</v>
      </c>
      <c r="J9" s="185" t="e">
        <f>VLOOKUP(A9,ACOMPAÑAMIENTO!$A$3:$AV$89,15,0)</f>
        <v>#N/A</v>
      </c>
      <c r="K9" s="65" t="e">
        <f>VLOOKUP(A9,ACOMPAÑAMIENTO!$A$3:$AV$89,16,0)</f>
        <v>#N/A</v>
      </c>
      <c r="L9" s="185" t="e">
        <f>VLOOKUP(A9,ACOMPAÑAMIENTO!$A$3:$AV$89,18,0)</f>
        <v>#N/A</v>
      </c>
    </row>
    <row r="10" spans="1:17">
      <c r="B10" s="65" t="e">
        <f>VLOOKUP(A10,ACOMPAÑAMIENTO!$A$3:$AV$89,2,0)</f>
        <v>#N/A</v>
      </c>
      <c r="C10" s="253" t="e">
        <f>VLOOKUP(A10,ACOMPAÑAMIENTO!$A$3:$AV$89,6,0)</f>
        <v>#N/A</v>
      </c>
      <c r="D10" s="65" t="e">
        <f>VLOOKUP(A10,ACOMPAÑAMIENTO!$A$3:$AV$89,7,0)</f>
        <v>#N/A</v>
      </c>
      <c r="E10" s="65" t="e">
        <f>VLOOKUP(A10,ACOMPAÑAMIENTO!$A$3:$AV$89,8,0)</f>
        <v>#N/A</v>
      </c>
      <c r="F10" s="65" t="e">
        <f>VLOOKUP(A10,ACOMPAÑAMIENTO!$A$3:$AV$89,9,0)</f>
        <v>#N/A</v>
      </c>
      <c r="G10" s="65" t="e">
        <f>VLOOKUP(A10,ACOMPAÑAMIENTO!$A$3:$AV$89,10,0)</f>
        <v>#N/A</v>
      </c>
      <c r="H10" s="65" t="e">
        <f>VLOOKUP(A10,ACOMPAÑAMIENTO!$A$3:$AV$89,13,0)</f>
        <v>#N/A</v>
      </c>
      <c r="I10" s="65" t="e">
        <f>VLOOKUP(A10,ACOMPAÑAMIENTO!$A$3:$AV$89,14,0)</f>
        <v>#N/A</v>
      </c>
      <c r="J10" s="185" t="e">
        <f>VLOOKUP(A10,ACOMPAÑAMIENTO!$A$3:$AV$89,15,0)</f>
        <v>#N/A</v>
      </c>
      <c r="K10" s="65" t="e">
        <f>VLOOKUP(A10,ACOMPAÑAMIENTO!$A$3:$AV$89,16,0)</f>
        <v>#N/A</v>
      </c>
      <c r="L10" s="185" t="e">
        <f>VLOOKUP(A10,ACOMPAÑAMIENTO!$A$3:$AV$89,18,0)</f>
        <v>#N/A</v>
      </c>
    </row>
    <row r="11" spans="1:17">
      <c r="B11" s="65" t="e">
        <f>VLOOKUP(A11,ACOMPAÑAMIENTO!$A$3:$AV$89,2,0)</f>
        <v>#N/A</v>
      </c>
      <c r="C11" s="253" t="e">
        <f>VLOOKUP(A11,ACOMPAÑAMIENTO!$A$3:$AV$89,6,0)</f>
        <v>#N/A</v>
      </c>
      <c r="D11" s="65" t="e">
        <f>VLOOKUP(A11,ACOMPAÑAMIENTO!$A$3:$AV$89,7,0)</f>
        <v>#N/A</v>
      </c>
      <c r="E11" s="65" t="e">
        <f>VLOOKUP(A11,ACOMPAÑAMIENTO!$A$3:$AV$89,8,0)</f>
        <v>#N/A</v>
      </c>
      <c r="F11" s="65" t="e">
        <f>VLOOKUP(A11,ACOMPAÑAMIENTO!$A$3:$AV$89,9,0)</f>
        <v>#N/A</v>
      </c>
      <c r="G11" s="65" t="e">
        <f>VLOOKUP(A11,ACOMPAÑAMIENTO!$A$3:$AV$89,10,0)</f>
        <v>#N/A</v>
      </c>
      <c r="H11" s="65" t="e">
        <f>VLOOKUP(A11,ACOMPAÑAMIENTO!$A$3:$AV$89,13,0)</f>
        <v>#N/A</v>
      </c>
      <c r="I11" s="65" t="e">
        <f>VLOOKUP(A11,ACOMPAÑAMIENTO!$A$3:$AV$89,14,0)</f>
        <v>#N/A</v>
      </c>
      <c r="J11" s="185" t="e">
        <f>VLOOKUP(A11,ACOMPAÑAMIENTO!$A$3:$AV$89,15,0)</f>
        <v>#N/A</v>
      </c>
      <c r="K11" s="65" t="e">
        <f>VLOOKUP(A11,ACOMPAÑAMIENTO!$A$3:$AV$89,16,0)</f>
        <v>#N/A</v>
      </c>
      <c r="L11" s="185" t="e">
        <f>VLOOKUP(A11,ACOMPAÑAMIENTO!$A$3:$AV$89,18,0)</f>
        <v>#N/A</v>
      </c>
    </row>
    <row r="12" spans="1:17">
      <c r="B12" s="65" t="e">
        <f>VLOOKUP(A12,ACOMPAÑAMIENTO!$A$3:$AV$89,2,0)</f>
        <v>#N/A</v>
      </c>
      <c r="C12" s="253" t="e">
        <f>VLOOKUP(A12,ACOMPAÑAMIENTO!$A$3:$AV$89,6,0)</f>
        <v>#N/A</v>
      </c>
      <c r="D12" s="65" t="e">
        <f>VLOOKUP(A12,ACOMPAÑAMIENTO!$A$3:$AV$89,7,0)</f>
        <v>#N/A</v>
      </c>
      <c r="E12" s="65" t="e">
        <f>VLOOKUP(A12,ACOMPAÑAMIENTO!$A$3:$AV$89,8,0)</f>
        <v>#N/A</v>
      </c>
      <c r="F12" s="65" t="e">
        <f>VLOOKUP(A12,ACOMPAÑAMIENTO!$A$3:$AV$89,9,0)</f>
        <v>#N/A</v>
      </c>
      <c r="G12" s="65" t="e">
        <f>VLOOKUP(A12,ACOMPAÑAMIENTO!$A$3:$AV$89,10,0)</f>
        <v>#N/A</v>
      </c>
      <c r="H12" s="65" t="e">
        <f>VLOOKUP(A12,ACOMPAÑAMIENTO!$A$3:$AV$89,13,0)</f>
        <v>#N/A</v>
      </c>
      <c r="I12" s="65" t="e">
        <f>VLOOKUP(A12,ACOMPAÑAMIENTO!$A$3:$AV$89,14,0)</f>
        <v>#N/A</v>
      </c>
      <c r="J12" s="185" t="e">
        <f>VLOOKUP(A12,ACOMPAÑAMIENTO!$A$3:$AV$89,15,0)</f>
        <v>#N/A</v>
      </c>
      <c r="K12" s="65" t="e">
        <f>VLOOKUP(A12,ACOMPAÑAMIENTO!$A$3:$AV$89,16,0)</f>
        <v>#N/A</v>
      </c>
      <c r="L12" s="185" t="e">
        <f>VLOOKUP(A12,ACOMPAÑAMIENTO!$A$3:$AV$89,18,0)</f>
        <v>#N/A</v>
      </c>
    </row>
    <row r="13" spans="1:17">
      <c r="B13" s="65" t="e">
        <f>VLOOKUP(A13,ACOMPAÑAMIENTO!$A$3:$AV$89,2,0)</f>
        <v>#N/A</v>
      </c>
      <c r="C13" s="253" t="e">
        <f>VLOOKUP(A13,ACOMPAÑAMIENTO!$A$3:$AV$89,6,0)</f>
        <v>#N/A</v>
      </c>
      <c r="D13" s="65" t="e">
        <f>VLOOKUP(A13,ACOMPAÑAMIENTO!$A$3:$AV$89,7,0)</f>
        <v>#N/A</v>
      </c>
      <c r="E13" s="65" t="e">
        <f>VLOOKUP(A13,ACOMPAÑAMIENTO!$A$3:$AV$89,8,0)</f>
        <v>#N/A</v>
      </c>
      <c r="F13" s="65" t="e">
        <f>VLOOKUP(A13,ACOMPAÑAMIENTO!$A$3:$AV$89,9,0)</f>
        <v>#N/A</v>
      </c>
      <c r="G13" s="65" t="e">
        <f>VLOOKUP(A13,ACOMPAÑAMIENTO!$A$3:$AV$89,10,0)</f>
        <v>#N/A</v>
      </c>
      <c r="H13" s="65" t="e">
        <f>VLOOKUP(A13,ACOMPAÑAMIENTO!$A$3:$AV$89,13,0)</f>
        <v>#N/A</v>
      </c>
      <c r="I13" s="65" t="e">
        <f>VLOOKUP(A13,ACOMPAÑAMIENTO!$A$3:$AV$89,14,0)</f>
        <v>#N/A</v>
      </c>
      <c r="J13" s="185" t="e">
        <f>VLOOKUP(A13,ACOMPAÑAMIENTO!$A$3:$AV$89,15,0)</f>
        <v>#N/A</v>
      </c>
      <c r="K13" s="65" t="e">
        <f>VLOOKUP(A13,ACOMPAÑAMIENTO!$A$3:$AV$89,16,0)</f>
        <v>#N/A</v>
      </c>
      <c r="L13" s="185" t="e">
        <f>VLOOKUP(A13,ACOMPAÑAMIENTO!$A$3:$AV$89,18,0)</f>
        <v>#N/A</v>
      </c>
    </row>
    <row r="14" spans="1:17">
      <c r="B14" s="65" t="e">
        <f>VLOOKUP(A14,ACOMPAÑAMIENTO!$A$3:$AV$89,2,0)</f>
        <v>#N/A</v>
      </c>
      <c r="C14" s="253" t="e">
        <f>VLOOKUP(A14,ACOMPAÑAMIENTO!$A$3:$AV$89,6,0)</f>
        <v>#N/A</v>
      </c>
      <c r="D14" s="65" t="e">
        <f>VLOOKUP(A14,ACOMPAÑAMIENTO!$A$3:$AV$89,7,0)</f>
        <v>#N/A</v>
      </c>
      <c r="E14" s="65" t="e">
        <f>VLOOKUP(A14,ACOMPAÑAMIENTO!$A$3:$AV$89,8,0)</f>
        <v>#N/A</v>
      </c>
      <c r="F14" s="65" t="e">
        <f>VLOOKUP(A14,ACOMPAÑAMIENTO!$A$3:$AV$89,9,0)</f>
        <v>#N/A</v>
      </c>
      <c r="G14" s="65" t="e">
        <f>VLOOKUP(A14,ACOMPAÑAMIENTO!$A$3:$AV$89,10,0)</f>
        <v>#N/A</v>
      </c>
      <c r="H14" s="65" t="e">
        <f>VLOOKUP(A14,ACOMPAÑAMIENTO!$A$3:$AV$89,13,0)</f>
        <v>#N/A</v>
      </c>
      <c r="I14" s="65" t="e">
        <f>VLOOKUP(A14,ACOMPAÑAMIENTO!$A$3:$AV$89,14,0)</f>
        <v>#N/A</v>
      </c>
      <c r="J14" s="185" t="e">
        <f>VLOOKUP(A14,ACOMPAÑAMIENTO!$A$3:$AV$89,15,0)</f>
        <v>#N/A</v>
      </c>
      <c r="K14" s="65" t="e">
        <f>VLOOKUP(A14,ACOMPAÑAMIENTO!$A$3:$AV$89,16,0)</f>
        <v>#N/A</v>
      </c>
      <c r="L14" s="185" t="e">
        <f>VLOOKUP(A14,ACOMPAÑAMIENTO!$A$3:$AV$89,18,0)</f>
        <v>#N/A</v>
      </c>
    </row>
    <row r="15" spans="1:17">
      <c r="B15" s="65" t="e">
        <f>VLOOKUP(A15,ACOMPAÑAMIENTO!$A$3:$AV$89,2,0)</f>
        <v>#N/A</v>
      </c>
      <c r="C15" s="253" t="e">
        <f>VLOOKUP(A15,ACOMPAÑAMIENTO!$A$3:$AV$89,6,0)</f>
        <v>#N/A</v>
      </c>
      <c r="D15" s="65" t="e">
        <f>VLOOKUP(A15,ACOMPAÑAMIENTO!$A$3:$AV$89,7,0)</f>
        <v>#N/A</v>
      </c>
      <c r="E15" s="65" t="e">
        <f>VLOOKUP(A15,ACOMPAÑAMIENTO!$A$3:$AV$89,8,0)</f>
        <v>#N/A</v>
      </c>
      <c r="F15" s="65" t="e">
        <f>VLOOKUP(A15,ACOMPAÑAMIENTO!$A$3:$AV$89,9,0)</f>
        <v>#N/A</v>
      </c>
      <c r="G15" s="65" t="e">
        <f>VLOOKUP(A15,ACOMPAÑAMIENTO!$A$3:$AV$89,10,0)</f>
        <v>#N/A</v>
      </c>
      <c r="H15" s="65" t="e">
        <f>VLOOKUP(A15,ACOMPAÑAMIENTO!$A$3:$AV$89,13,0)</f>
        <v>#N/A</v>
      </c>
      <c r="I15" s="65" t="e">
        <f>VLOOKUP(A15,ACOMPAÑAMIENTO!$A$3:$AV$89,14,0)</f>
        <v>#N/A</v>
      </c>
      <c r="J15" s="185" t="e">
        <f>VLOOKUP(A15,ACOMPAÑAMIENTO!$A$3:$AV$89,15,0)</f>
        <v>#N/A</v>
      </c>
      <c r="K15" s="65" t="e">
        <f>VLOOKUP(A15,ACOMPAÑAMIENTO!$A$3:$AV$89,16,0)</f>
        <v>#N/A</v>
      </c>
      <c r="L15" s="185" t="e">
        <f>VLOOKUP(A15,ACOMPAÑAMIENTO!$A$3:$AV$89,18,0)</f>
        <v>#N/A</v>
      </c>
    </row>
    <row r="16" spans="1:17">
      <c r="B16" s="65" t="e">
        <f>VLOOKUP(A16,ACOMPAÑAMIENTO!$A$3:$AV$89,2,0)</f>
        <v>#N/A</v>
      </c>
      <c r="C16" s="253" t="e">
        <f>VLOOKUP(A16,ACOMPAÑAMIENTO!$A$3:$AV$89,6,0)</f>
        <v>#N/A</v>
      </c>
      <c r="D16" s="65" t="e">
        <f>VLOOKUP(A16,ACOMPAÑAMIENTO!$A$3:$AV$89,7,0)</f>
        <v>#N/A</v>
      </c>
      <c r="E16" s="65" t="e">
        <f>VLOOKUP(A16,ACOMPAÑAMIENTO!$A$3:$AV$89,8,0)</f>
        <v>#N/A</v>
      </c>
      <c r="F16" s="65" t="e">
        <f>VLOOKUP(A16,ACOMPAÑAMIENTO!$A$3:$AV$89,9,0)</f>
        <v>#N/A</v>
      </c>
      <c r="G16" s="65" t="e">
        <f>VLOOKUP(A16,ACOMPAÑAMIENTO!$A$3:$AV$89,10,0)</f>
        <v>#N/A</v>
      </c>
      <c r="H16" s="65" t="e">
        <f>VLOOKUP(A16,ACOMPAÑAMIENTO!$A$3:$AV$89,13,0)</f>
        <v>#N/A</v>
      </c>
      <c r="I16" s="65" t="e">
        <f>VLOOKUP(A16,ACOMPAÑAMIENTO!$A$3:$AV$89,14,0)</f>
        <v>#N/A</v>
      </c>
      <c r="J16" s="185" t="e">
        <f>VLOOKUP(A16,ACOMPAÑAMIENTO!$A$3:$AV$89,15,0)</f>
        <v>#N/A</v>
      </c>
      <c r="K16" s="65" t="e">
        <f>VLOOKUP(A16,ACOMPAÑAMIENTO!$A$3:$AV$89,16,0)</f>
        <v>#N/A</v>
      </c>
      <c r="L16" s="185" t="e">
        <f>VLOOKUP(A16,ACOMPAÑAMIENTO!$A$3:$AV$89,18,0)</f>
        <v>#N/A</v>
      </c>
    </row>
    <row r="17" spans="2:12">
      <c r="B17" s="65" t="e">
        <f>VLOOKUP(A17,ACOMPAÑAMIENTO!$A$3:$AV$89,2,0)</f>
        <v>#N/A</v>
      </c>
      <c r="C17" s="253" t="e">
        <f>VLOOKUP(A17,ACOMPAÑAMIENTO!$A$3:$AV$89,6,0)</f>
        <v>#N/A</v>
      </c>
      <c r="D17" s="65" t="e">
        <f>VLOOKUP(A17,ACOMPAÑAMIENTO!$A$3:$AV$89,7,0)</f>
        <v>#N/A</v>
      </c>
      <c r="E17" s="65" t="e">
        <f>VLOOKUP(A17,ACOMPAÑAMIENTO!$A$3:$AV$89,8,0)</f>
        <v>#N/A</v>
      </c>
      <c r="F17" s="65" t="e">
        <f>VLOOKUP(A17,ACOMPAÑAMIENTO!$A$3:$AV$89,9,0)</f>
        <v>#N/A</v>
      </c>
      <c r="G17" s="65" t="e">
        <f>VLOOKUP(A17,ACOMPAÑAMIENTO!$A$3:$AV$89,10,0)</f>
        <v>#N/A</v>
      </c>
      <c r="H17" s="65" t="e">
        <f>VLOOKUP(A17,ACOMPAÑAMIENTO!$A$3:$AV$89,13,0)</f>
        <v>#N/A</v>
      </c>
      <c r="I17" s="65" t="e">
        <f>VLOOKUP(A17,ACOMPAÑAMIENTO!$A$3:$AV$89,14,0)</f>
        <v>#N/A</v>
      </c>
      <c r="J17" s="185" t="e">
        <f>VLOOKUP(A17,ACOMPAÑAMIENTO!$A$3:$AV$89,15,0)</f>
        <v>#N/A</v>
      </c>
      <c r="K17" s="65" t="e">
        <f>VLOOKUP(A17,ACOMPAÑAMIENTO!$A$3:$AV$89,16,0)</f>
        <v>#N/A</v>
      </c>
      <c r="L17" s="185" t="e">
        <f>VLOOKUP(A17,ACOMPAÑAMIENTO!$A$3:$AV$89,18,0)</f>
        <v>#N/A</v>
      </c>
    </row>
    <row r="18" spans="2:12">
      <c r="B18" s="65" t="e">
        <f>VLOOKUP(A18,ACOMPAÑAMIENTO!$A$3:$AV$89,2,0)</f>
        <v>#N/A</v>
      </c>
      <c r="C18" s="253" t="e">
        <f>VLOOKUP(A18,ACOMPAÑAMIENTO!$A$3:$AV$89,6,0)</f>
        <v>#N/A</v>
      </c>
      <c r="D18" s="65" t="e">
        <f>VLOOKUP(A18,ACOMPAÑAMIENTO!$A$3:$AV$89,7,0)</f>
        <v>#N/A</v>
      </c>
      <c r="E18" s="65" t="e">
        <f>VLOOKUP(A18,ACOMPAÑAMIENTO!$A$3:$AV$89,8,0)</f>
        <v>#N/A</v>
      </c>
      <c r="F18" s="65" t="e">
        <f>VLOOKUP(A18,ACOMPAÑAMIENTO!$A$3:$AV$89,9,0)</f>
        <v>#N/A</v>
      </c>
      <c r="G18" s="65" t="e">
        <f>VLOOKUP(A18,ACOMPAÑAMIENTO!$A$3:$AV$89,10,0)</f>
        <v>#N/A</v>
      </c>
      <c r="H18" s="65" t="e">
        <f>VLOOKUP(A18,ACOMPAÑAMIENTO!$A$3:$AV$89,13,0)</f>
        <v>#N/A</v>
      </c>
      <c r="I18" s="65" t="e">
        <f>VLOOKUP(A18,ACOMPAÑAMIENTO!$A$3:$AV$89,14,0)</f>
        <v>#N/A</v>
      </c>
      <c r="J18" s="185" t="e">
        <f>VLOOKUP(A18,ACOMPAÑAMIENTO!$A$3:$AV$89,15,0)</f>
        <v>#N/A</v>
      </c>
      <c r="K18" s="65" t="e">
        <f>VLOOKUP(A18,ACOMPAÑAMIENTO!$A$3:$AV$89,16,0)</f>
        <v>#N/A</v>
      </c>
      <c r="L18" s="185" t="e">
        <f>VLOOKUP(A18,ACOMPAÑAMIENTO!$A$3:$AV$89,18,0)</f>
        <v>#N/A</v>
      </c>
    </row>
    <row r="19" spans="2:12">
      <c r="B19" s="65" t="e">
        <f>VLOOKUP(A19,ACOMPAÑAMIENTO!$A$3:$AV$89,2,0)</f>
        <v>#N/A</v>
      </c>
      <c r="C19" s="253" t="e">
        <f>VLOOKUP(A19,ACOMPAÑAMIENTO!$A$3:$AV$89,6,0)</f>
        <v>#N/A</v>
      </c>
      <c r="D19" s="65" t="e">
        <f>VLOOKUP(A19,ACOMPAÑAMIENTO!$A$3:$AV$89,7,0)</f>
        <v>#N/A</v>
      </c>
      <c r="E19" s="65" t="e">
        <f>VLOOKUP(A19,ACOMPAÑAMIENTO!$A$3:$AV$89,8,0)</f>
        <v>#N/A</v>
      </c>
      <c r="F19" s="65" t="e">
        <f>VLOOKUP(A19,ACOMPAÑAMIENTO!$A$3:$AV$89,9,0)</f>
        <v>#N/A</v>
      </c>
      <c r="G19" s="65" t="e">
        <f>VLOOKUP(A19,ACOMPAÑAMIENTO!$A$3:$AV$89,10,0)</f>
        <v>#N/A</v>
      </c>
      <c r="H19" s="65" t="e">
        <f>VLOOKUP(A19,ACOMPAÑAMIENTO!$A$3:$AV$89,13,0)</f>
        <v>#N/A</v>
      </c>
      <c r="I19" s="65" t="e">
        <f>VLOOKUP(A19,ACOMPAÑAMIENTO!$A$3:$AV$89,14,0)</f>
        <v>#N/A</v>
      </c>
      <c r="J19" s="185" t="e">
        <f>VLOOKUP(A19,ACOMPAÑAMIENTO!$A$3:$AV$89,15,0)</f>
        <v>#N/A</v>
      </c>
      <c r="K19" s="65" t="e">
        <f>VLOOKUP(A19,ACOMPAÑAMIENTO!$A$3:$AV$89,16,0)</f>
        <v>#N/A</v>
      </c>
      <c r="L19" s="185" t="e">
        <f>VLOOKUP(A19,ACOMPAÑAMIENTO!$A$3:$AV$89,18,0)</f>
        <v>#N/A</v>
      </c>
    </row>
    <row r="20" spans="2:12">
      <c r="B20" s="65" t="e">
        <f>VLOOKUP(A20,ACOMPAÑAMIENTO!$A$3:$AV$89,2,0)</f>
        <v>#N/A</v>
      </c>
      <c r="C20" s="253" t="e">
        <f>VLOOKUP(A20,ACOMPAÑAMIENTO!$A$3:$AV$89,6,0)</f>
        <v>#N/A</v>
      </c>
      <c r="D20" s="65" t="e">
        <f>VLOOKUP(A20,ACOMPAÑAMIENTO!$A$3:$AV$89,7,0)</f>
        <v>#N/A</v>
      </c>
      <c r="E20" s="65" t="e">
        <f>VLOOKUP(A20,ACOMPAÑAMIENTO!$A$3:$AV$89,8,0)</f>
        <v>#N/A</v>
      </c>
      <c r="F20" s="65" t="e">
        <f>VLOOKUP(A20,ACOMPAÑAMIENTO!$A$3:$AV$89,9,0)</f>
        <v>#N/A</v>
      </c>
      <c r="G20" s="65" t="e">
        <f>VLOOKUP(A20,ACOMPAÑAMIENTO!$A$3:$AV$89,10,0)</f>
        <v>#N/A</v>
      </c>
      <c r="H20" s="65" t="e">
        <f>VLOOKUP(A20,ACOMPAÑAMIENTO!$A$3:$AV$89,13,0)</f>
        <v>#N/A</v>
      </c>
      <c r="I20" s="65" t="e">
        <f>VLOOKUP(A20,ACOMPAÑAMIENTO!$A$3:$AV$89,14,0)</f>
        <v>#N/A</v>
      </c>
      <c r="J20" s="185" t="e">
        <f>VLOOKUP(A20,ACOMPAÑAMIENTO!$A$3:$AV$89,15,0)</f>
        <v>#N/A</v>
      </c>
      <c r="K20" s="65" t="e">
        <f>VLOOKUP(A20,ACOMPAÑAMIENTO!$A$3:$AV$89,16,0)</f>
        <v>#N/A</v>
      </c>
      <c r="L20" s="185" t="e">
        <f>VLOOKUP(A20,ACOMPAÑAMIENTO!$A$3:$AV$89,18,0)</f>
        <v>#N/A</v>
      </c>
    </row>
    <row r="21" spans="2:12">
      <c r="B21" s="65" t="e">
        <f>VLOOKUP(A21,ACOMPAÑAMIENTO!$A$3:$AV$89,2,0)</f>
        <v>#N/A</v>
      </c>
      <c r="C21" s="253" t="e">
        <f>VLOOKUP(A21,ACOMPAÑAMIENTO!$A$3:$AV$89,6,0)</f>
        <v>#N/A</v>
      </c>
      <c r="D21" s="65" t="e">
        <f>VLOOKUP(A21,ACOMPAÑAMIENTO!$A$3:$AV$89,7,0)</f>
        <v>#N/A</v>
      </c>
      <c r="E21" s="65" t="e">
        <f>VLOOKUP(A21,ACOMPAÑAMIENTO!$A$3:$AV$89,8,0)</f>
        <v>#N/A</v>
      </c>
      <c r="F21" s="65" t="e">
        <f>VLOOKUP(A21,ACOMPAÑAMIENTO!$A$3:$AV$89,9,0)</f>
        <v>#N/A</v>
      </c>
      <c r="G21" s="65" t="e">
        <f>VLOOKUP(A21,ACOMPAÑAMIENTO!$A$3:$AV$89,10,0)</f>
        <v>#N/A</v>
      </c>
      <c r="H21" s="65" t="e">
        <f>VLOOKUP(A21,ACOMPAÑAMIENTO!$A$3:$AV$89,13,0)</f>
        <v>#N/A</v>
      </c>
      <c r="I21" s="65" t="e">
        <f>VLOOKUP(A21,ACOMPAÑAMIENTO!$A$3:$AV$89,14,0)</f>
        <v>#N/A</v>
      </c>
      <c r="J21" s="185" t="e">
        <f>VLOOKUP(A21,ACOMPAÑAMIENTO!$A$3:$AV$89,15,0)</f>
        <v>#N/A</v>
      </c>
      <c r="K21" s="65" t="e">
        <f>VLOOKUP(A21,ACOMPAÑAMIENTO!$A$3:$AV$89,16,0)</f>
        <v>#N/A</v>
      </c>
      <c r="L21" s="185" t="e">
        <f>VLOOKUP(A21,ACOMPAÑAMIENTO!$A$3:$AV$89,18,0)</f>
        <v>#N/A</v>
      </c>
    </row>
    <row r="22" spans="2:12">
      <c r="B22" s="65" t="e">
        <f>VLOOKUP(A22,ACOMPAÑAMIENTO!$A$3:$AV$89,2,0)</f>
        <v>#N/A</v>
      </c>
      <c r="C22" s="253" t="e">
        <f>VLOOKUP(A22,ACOMPAÑAMIENTO!$A$3:$AV$89,6,0)</f>
        <v>#N/A</v>
      </c>
      <c r="D22" s="65" t="e">
        <f>VLOOKUP(A22,ACOMPAÑAMIENTO!$A$3:$AV$89,7,0)</f>
        <v>#N/A</v>
      </c>
      <c r="E22" s="65" t="e">
        <f>VLOOKUP(A22,ACOMPAÑAMIENTO!$A$3:$AV$89,8,0)</f>
        <v>#N/A</v>
      </c>
      <c r="F22" s="65" t="e">
        <f>VLOOKUP(A22,ACOMPAÑAMIENTO!$A$3:$AV$89,9,0)</f>
        <v>#N/A</v>
      </c>
      <c r="G22" s="65" t="e">
        <f>VLOOKUP(A22,ACOMPAÑAMIENTO!$A$3:$AV$89,10,0)</f>
        <v>#N/A</v>
      </c>
      <c r="H22" s="65" t="e">
        <f>VLOOKUP(A22,ACOMPAÑAMIENTO!$A$3:$AV$89,13,0)</f>
        <v>#N/A</v>
      </c>
      <c r="I22" s="65" t="e">
        <f>VLOOKUP(A22,ACOMPAÑAMIENTO!$A$3:$AV$89,14,0)</f>
        <v>#N/A</v>
      </c>
      <c r="J22" s="185" t="e">
        <f>VLOOKUP(A22,ACOMPAÑAMIENTO!$A$3:$AV$89,15,0)</f>
        <v>#N/A</v>
      </c>
      <c r="K22" s="65" t="e">
        <f>VLOOKUP(A22,ACOMPAÑAMIENTO!$A$3:$AV$89,16,0)</f>
        <v>#N/A</v>
      </c>
      <c r="L22" s="185" t="e">
        <f>VLOOKUP(A22,ACOMPAÑAMIENTO!$A$3:$AV$89,18,0)</f>
        <v>#N/A</v>
      </c>
    </row>
    <row r="23" spans="2:12">
      <c r="B23" s="65" t="e">
        <f>VLOOKUP(A23,ACOMPAÑAMIENTO!$A$3:$AV$89,2,0)</f>
        <v>#N/A</v>
      </c>
      <c r="C23" s="253" t="e">
        <f>VLOOKUP(A23,ACOMPAÑAMIENTO!$A$3:$AV$89,6,0)</f>
        <v>#N/A</v>
      </c>
      <c r="D23" s="65" t="e">
        <f>VLOOKUP(A23,ACOMPAÑAMIENTO!$A$3:$AV$89,7,0)</f>
        <v>#N/A</v>
      </c>
      <c r="E23" s="65" t="e">
        <f>VLOOKUP(A23,ACOMPAÑAMIENTO!$A$3:$AV$89,8,0)</f>
        <v>#N/A</v>
      </c>
      <c r="F23" s="65" t="e">
        <f>VLOOKUP(A23,ACOMPAÑAMIENTO!$A$3:$AV$89,9,0)</f>
        <v>#N/A</v>
      </c>
      <c r="G23" s="65" t="e">
        <f>VLOOKUP(A23,ACOMPAÑAMIENTO!$A$3:$AV$89,10,0)</f>
        <v>#N/A</v>
      </c>
      <c r="H23" s="65" t="e">
        <f>VLOOKUP(A23,ACOMPAÑAMIENTO!$A$3:$AV$89,13,0)</f>
        <v>#N/A</v>
      </c>
      <c r="I23" s="65" t="e">
        <f>VLOOKUP(A23,ACOMPAÑAMIENTO!$A$3:$AV$89,14,0)</f>
        <v>#N/A</v>
      </c>
      <c r="J23" s="185" t="e">
        <f>VLOOKUP(A23,ACOMPAÑAMIENTO!$A$3:$AV$89,15,0)</f>
        <v>#N/A</v>
      </c>
      <c r="K23" s="65" t="e">
        <f>VLOOKUP(A23,ACOMPAÑAMIENTO!$A$3:$AV$89,16,0)</f>
        <v>#N/A</v>
      </c>
      <c r="L23" s="185" t="e">
        <f>VLOOKUP(A23,ACOMPAÑAMIENTO!$A$3:$AV$89,18,0)</f>
        <v>#N/A</v>
      </c>
    </row>
    <row r="24" spans="2:12">
      <c r="B24" s="65" t="e">
        <f>VLOOKUP(A24,ACOMPAÑAMIENTO!$A$3:$AV$89,2,0)</f>
        <v>#N/A</v>
      </c>
      <c r="C24" s="253" t="e">
        <f>VLOOKUP(A24,ACOMPAÑAMIENTO!$A$3:$AV$89,6,0)</f>
        <v>#N/A</v>
      </c>
      <c r="D24" s="65" t="e">
        <f>VLOOKUP(A24,ACOMPAÑAMIENTO!$A$3:$AV$89,7,0)</f>
        <v>#N/A</v>
      </c>
      <c r="E24" s="65" t="e">
        <f>VLOOKUP(A24,ACOMPAÑAMIENTO!$A$3:$AV$89,8,0)</f>
        <v>#N/A</v>
      </c>
      <c r="F24" s="65" t="e">
        <f>VLOOKUP(A24,ACOMPAÑAMIENTO!$A$3:$AV$89,9,0)</f>
        <v>#N/A</v>
      </c>
      <c r="G24" s="65" t="e">
        <f>VLOOKUP(A24,ACOMPAÑAMIENTO!$A$3:$AV$89,10,0)</f>
        <v>#N/A</v>
      </c>
      <c r="H24" s="65" t="e">
        <f>VLOOKUP(A24,ACOMPAÑAMIENTO!$A$3:$AV$89,13,0)</f>
        <v>#N/A</v>
      </c>
      <c r="I24" s="65" t="e">
        <f>VLOOKUP(A24,ACOMPAÑAMIENTO!$A$3:$AV$89,14,0)</f>
        <v>#N/A</v>
      </c>
      <c r="J24" s="185" t="e">
        <f>VLOOKUP(A24,ACOMPAÑAMIENTO!$A$3:$AV$89,15,0)</f>
        <v>#N/A</v>
      </c>
      <c r="K24" s="65" t="e">
        <f>VLOOKUP(A24,ACOMPAÑAMIENTO!$A$3:$AV$89,16,0)</f>
        <v>#N/A</v>
      </c>
      <c r="L24" s="185" t="e">
        <f>VLOOKUP(A24,ACOMPAÑAMIENTO!$A$3:$AV$89,18,0)</f>
        <v>#N/A</v>
      </c>
    </row>
    <row r="25" spans="2:12">
      <c r="B25" s="65" t="e">
        <f>VLOOKUP(A25,ACOMPAÑAMIENTO!$A$3:$AV$89,2,0)</f>
        <v>#N/A</v>
      </c>
      <c r="C25" s="253" t="e">
        <f>VLOOKUP(A25,ACOMPAÑAMIENTO!$A$3:$AV$89,6,0)</f>
        <v>#N/A</v>
      </c>
      <c r="D25" s="65" t="e">
        <f>VLOOKUP(A25,ACOMPAÑAMIENTO!$A$3:$AV$89,7,0)</f>
        <v>#N/A</v>
      </c>
      <c r="E25" s="65" t="e">
        <f>VLOOKUP(A25,ACOMPAÑAMIENTO!$A$3:$AV$89,8,0)</f>
        <v>#N/A</v>
      </c>
      <c r="F25" s="65" t="e">
        <f>VLOOKUP(A25,ACOMPAÑAMIENTO!$A$3:$AV$89,9,0)</f>
        <v>#N/A</v>
      </c>
      <c r="G25" s="65" t="e">
        <f>VLOOKUP(A25,ACOMPAÑAMIENTO!$A$3:$AV$89,10,0)</f>
        <v>#N/A</v>
      </c>
      <c r="H25" s="65" t="e">
        <f>VLOOKUP(A25,ACOMPAÑAMIENTO!$A$3:$AV$89,13,0)</f>
        <v>#N/A</v>
      </c>
      <c r="I25" s="65" t="e">
        <f>VLOOKUP(A25,ACOMPAÑAMIENTO!$A$3:$AV$89,14,0)</f>
        <v>#N/A</v>
      </c>
      <c r="J25" s="185" t="e">
        <f>VLOOKUP(A25,ACOMPAÑAMIENTO!$A$3:$AV$89,15,0)</f>
        <v>#N/A</v>
      </c>
      <c r="K25" s="65" t="e">
        <f>VLOOKUP(A25,ACOMPAÑAMIENTO!$A$3:$AV$89,16,0)</f>
        <v>#N/A</v>
      </c>
      <c r="L25" s="185" t="e">
        <f>VLOOKUP(A25,ACOMPAÑAMIENTO!$A$3:$AV$89,18,0)</f>
        <v>#N/A</v>
      </c>
    </row>
    <row r="26" spans="2:12">
      <c r="B26" s="65" t="e">
        <f>VLOOKUP(A26,ACOMPAÑAMIENTO!$A$3:$AV$89,2,0)</f>
        <v>#N/A</v>
      </c>
      <c r="C26" s="253" t="e">
        <f>VLOOKUP(A26,ACOMPAÑAMIENTO!$A$3:$AV$89,6,0)</f>
        <v>#N/A</v>
      </c>
      <c r="D26" s="65" t="e">
        <f>VLOOKUP(A26,ACOMPAÑAMIENTO!$A$3:$AV$89,7,0)</f>
        <v>#N/A</v>
      </c>
      <c r="E26" s="65" t="e">
        <f>VLOOKUP(A26,ACOMPAÑAMIENTO!$A$3:$AV$89,8,0)</f>
        <v>#N/A</v>
      </c>
      <c r="F26" s="65" t="e">
        <f>VLOOKUP(A26,ACOMPAÑAMIENTO!$A$3:$AV$89,9,0)</f>
        <v>#N/A</v>
      </c>
      <c r="G26" s="65" t="e">
        <f>VLOOKUP(A26,ACOMPAÑAMIENTO!$A$3:$AV$89,10,0)</f>
        <v>#N/A</v>
      </c>
      <c r="H26" s="65" t="e">
        <f>VLOOKUP(A26,ACOMPAÑAMIENTO!$A$3:$AV$89,13,0)</f>
        <v>#N/A</v>
      </c>
      <c r="I26" s="65" t="e">
        <f>VLOOKUP(A26,ACOMPAÑAMIENTO!$A$3:$AV$89,14,0)</f>
        <v>#N/A</v>
      </c>
      <c r="J26" s="185" t="e">
        <f>VLOOKUP(A26,ACOMPAÑAMIENTO!$A$3:$AV$89,15,0)</f>
        <v>#N/A</v>
      </c>
      <c r="K26" s="65" t="e">
        <f>VLOOKUP(A26,ACOMPAÑAMIENTO!$A$3:$AV$89,16,0)</f>
        <v>#N/A</v>
      </c>
      <c r="L26" s="185" t="e">
        <f>VLOOKUP(A26,ACOMPAÑAMIENTO!$A$3:$AV$89,18,0)</f>
        <v>#N/A</v>
      </c>
    </row>
    <row r="27" spans="2:12">
      <c r="B27" s="65" t="e">
        <f>VLOOKUP(A27,ACOMPAÑAMIENTO!$A$3:$AV$89,2,0)</f>
        <v>#N/A</v>
      </c>
      <c r="C27" s="253" t="e">
        <f>VLOOKUP(A27,ACOMPAÑAMIENTO!$A$3:$AV$89,6,0)</f>
        <v>#N/A</v>
      </c>
      <c r="D27" s="65" t="e">
        <f>VLOOKUP(A27,ACOMPAÑAMIENTO!$A$3:$AV$89,7,0)</f>
        <v>#N/A</v>
      </c>
      <c r="E27" s="65" t="e">
        <f>VLOOKUP(A27,ACOMPAÑAMIENTO!$A$3:$AV$89,8,0)</f>
        <v>#N/A</v>
      </c>
      <c r="F27" s="65" t="e">
        <f>VLOOKUP(A27,ACOMPAÑAMIENTO!$A$3:$AV$89,9,0)</f>
        <v>#N/A</v>
      </c>
      <c r="G27" s="65" t="e">
        <f>VLOOKUP(A27,ACOMPAÑAMIENTO!$A$3:$AV$89,10,0)</f>
        <v>#N/A</v>
      </c>
      <c r="H27" s="65" t="e">
        <f>VLOOKUP(A27,ACOMPAÑAMIENTO!$A$3:$AV$89,13,0)</f>
        <v>#N/A</v>
      </c>
      <c r="I27" s="65" t="e">
        <f>VLOOKUP(A27,ACOMPAÑAMIENTO!$A$3:$AV$89,14,0)</f>
        <v>#N/A</v>
      </c>
      <c r="J27" s="185" t="e">
        <f>VLOOKUP(A27,ACOMPAÑAMIENTO!$A$3:$AV$89,15,0)</f>
        <v>#N/A</v>
      </c>
      <c r="K27" s="65" t="e">
        <f>VLOOKUP(A27,ACOMPAÑAMIENTO!$A$3:$AV$89,16,0)</f>
        <v>#N/A</v>
      </c>
      <c r="L27" s="185" t="e">
        <f>VLOOKUP(A27,ACOMPAÑAMIENTO!$A$3:$AV$89,18,0)</f>
        <v>#N/A</v>
      </c>
    </row>
  </sheetData>
  <autoFilter ref="A1:N1" xr:uid="{5303C52D-D125-4DC4-8378-A113C4AA3D7E}"/>
  <dataValidations count="1">
    <dataValidation allowBlank="1" showInputMessage="1" showErrorMessage="1" sqref="L1:M1" xr:uid="{92788756-27FA-4F6C-A8F3-56C393386D3B}"/>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7B1B9-41BD-5542-8E0D-8ADD03E7CFD4}">
  <sheetPr filterMode="1"/>
  <dimension ref="A1:BP216"/>
  <sheetViews>
    <sheetView tabSelected="1" zoomScale="90" zoomScaleNormal="90" workbookViewId="0">
      <pane ySplit="2" topLeftCell="W18" activePane="bottomLeft" state="frozen"/>
      <selection pane="bottomLeft" activeCell="BW19" sqref="BW19"/>
    </sheetView>
  </sheetViews>
  <sheetFormatPr defaultColWidth="11.42578125" defaultRowHeight="15" customHeight="1"/>
  <cols>
    <col min="1" max="1" width="11.42578125" style="249"/>
    <col min="2" max="2" width="30.85546875" style="249" customWidth="1"/>
    <col min="3" max="3" width="17" style="248" customWidth="1"/>
    <col min="4" max="5" width="20.140625" style="248" customWidth="1"/>
    <col min="6" max="7" width="23.140625" style="249" customWidth="1"/>
    <col min="8" max="8" width="22" style="248" customWidth="1"/>
    <col min="9" max="9" width="13.42578125" style="248" customWidth="1"/>
    <col min="10" max="10" width="17" style="248" customWidth="1"/>
    <col min="11" max="11" width="27.140625" style="248" customWidth="1"/>
    <col min="12" max="12" width="14.85546875" style="248" customWidth="1"/>
    <col min="13" max="13" width="14" style="249" customWidth="1"/>
    <col min="14" max="14" width="12.85546875" style="248" customWidth="1"/>
    <col min="15" max="15" width="15.140625" style="248" customWidth="1"/>
    <col min="16" max="16" width="26.7109375" style="248" customWidth="1"/>
    <col min="17" max="17" width="51" style="248" customWidth="1"/>
    <col min="18" max="19" width="24" style="248" customWidth="1"/>
    <col min="20" max="20" width="17.42578125" style="248" customWidth="1"/>
    <col min="21" max="21" width="35.85546875" style="250" customWidth="1"/>
    <col min="22" max="22" width="15.85546875" style="249" customWidth="1"/>
    <col min="23" max="23" width="14.28515625" style="249" customWidth="1"/>
    <col min="24" max="24" width="21.7109375" style="249" customWidth="1"/>
    <col min="25" max="25" width="21" style="261" customWidth="1"/>
    <col min="26" max="26" width="18.85546875" style="248" customWidth="1"/>
    <col min="27" max="27" width="20.85546875" style="248" customWidth="1"/>
    <col min="28" max="28" width="60.140625" style="248" customWidth="1"/>
    <col min="29" max="29" width="33.140625" style="249" customWidth="1"/>
    <col min="30" max="30" width="16.85546875" style="248" hidden="1" customWidth="1"/>
    <col min="31" max="31" width="15.7109375" style="248" hidden="1" customWidth="1"/>
    <col min="32" max="32" width="14.28515625" style="248" hidden="1" customWidth="1"/>
    <col min="33" max="33" width="14.85546875" style="248" hidden="1" customWidth="1"/>
    <col min="34" max="34" width="11.42578125" style="248" hidden="1" customWidth="1"/>
    <col min="35" max="36" width="14.85546875" style="248" hidden="1" customWidth="1"/>
    <col min="37" max="37" width="21.28515625" style="248" hidden="1" customWidth="1"/>
    <col min="38" max="38" width="18.7109375" style="248" hidden="1" customWidth="1"/>
    <col min="39" max="39" width="18.140625" style="248" hidden="1" customWidth="1"/>
    <col min="40" max="40" width="19.140625" style="248" hidden="1" customWidth="1"/>
    <col min="41" max="41" width="11.42578125" style="248" hidden="1" customWidth="1"/>
    <col min="42" max="42" width="17.140625" style="248" customWidth="1"/>
    <col min="43" max="43" width="22.42578125" style="248" customWidth="1"/>
    <col min="44" max="44" width="23" style="248" customWidth="1"/>
    <col min="45" max="45" width="18.28515625" style="248" customWidth="1"/>
    <col min="46" max="46" width="13.7109375" style="248" customWidth="1"/>
    <col min="47" max="47" width="19.28515625" style="274" customWidth="1"/>
    <col min="48" max="48" width="30.28515625" style="249" customWidth="1"/>
    <col min="49" max="49" width="19.140625" style="248" hidden="1" customWidth="1"/>
    <col min="50" max="50" width="53.7109375" style="248" hidden="1" customWidth="1"/>
    <col min="51" max="51" width="28.7109375" style="248" hidden="1" customWidth="1"/>
    <col min="52" max="52" width="35.7109375" style="248" hidden="1" customWidth="1"/>
    <col min="53" max="53" width="36" style="248" hidden="1" customWidth="1"/>
    <col min="54" max="54" width="46.28515625" style="248" hidden="1" customWidth="1"/>
    <col min="55" max="55" width="26.28515625" style="248" hidden="1" customWidth="1"/>
    <col min="56" max="56" width="36.28515625" style="248" hidden="1" customWidth="1"/>
    <col min="57" max="57" width="21.28515625" style="248" hidden="1" customWidth="1"/>
    <col min="58" max="58" width="34.140625" style="248" hidden="1" customWidth="1"/>
    <col min="59" max="59" width="28.7109375" style="249" hidden="1" customWidth="1"/>
    <col min="60" max="60" width="49.140625" style="248" hidden="1" customWidth="1"/>
    <col min="61" max="61" width="36" style="248" hidden="1" customWidth="1"/>
    <col min="62" max="62" width="31.28515625" style="248" hidden="1" customWidth="1"/>
    <col min="63" max="63" width="26.28515625" style="248" hidden="1" customWidth="1"/>
    <col min="64" max="64" width="36.28515625" style="248" hidden="1" customWidth="1"/>
    <col min="65" max="65" width="28.140625" style="248" hidden="1" customWidth="1"/>
    <col min="66" max="66" width="40.85546875" style="248" hidden="1" customWidth="1"/>
    <col min="67" max="67" width="11.42578125" style="248" hidden="1" customWidth="1"/>
    <col min="68" max="68" width="8.42578125" style="248" customWidth="1"/>
    <col min="69" max="16384" width="11.42578125" style="248"/>
  </cols>
  <sheetData>
    <row r="1" spans="1:68" s="207" customFormat="1" ht="36" customHeight="1">
      <c r="A1" s="318"/>
      <c r="B1" s="479" t="s">
        <v>591</v>
      </c>
      <c r="C1" s="479"/>
      <c r="D1" s="476" t="s">
        <v>592</v>
      </c>
      <c r="E1" s="477"/>
      <c r="F1" s="477"/>
      <c r="G1" s="477"/>
      <c r="H1" s="477"/>
      <c r="I1" s="477"/>
      <c r="J1" s="477"/>
      <c r="K1" s="477"/>
      <c r="L1" s="477"/>
      <c r="M1" s="477"/>
      <c r="N1" s="477"/>
      <c r="O1" s="477"/>
      <c r="P1" s="477"/>
      <c r="Q1" s="477"/>
      <c r="R1" s="477"/>
      <c r="S1" s="477"/>
      <c r="T1" s="477"/>
      <c r="U1" s="477"/>
      <c r="V1" s="477"/>
      <c r="W1" s="477"/>
      <c r="X1" s="477"/>
      <c r="Y1" s="478"/>
      <c r="Z1" s="473" t="s">
        <v>13</v>
      </c>
      <c r="AA1" s="474"/>
      <c r="AB1" s="475"/>
      <c r="AC1" s="484" t="s">
        <v>307</v>
      </c>
      <c r="AD1" s="485"/>
      <c r="AE1" s="480" t="s">
        <v>411</v>
      </c>
      <c r="AF1" s="480"/>
      <c r="AG1" s="480"/>
      <c r="AH1" s="482" t="s">
        <v>593</v>
      </c>
      <c r="AI1" s="482"/>
      <c r="AJ1" s="482"/>
      <c r="AK1" s="482"/>
      <c r="AL1" s="482"/>
      <c r="AM1" s="483" t="s">
        <v>594</v>
      </c>
      <c r="AN1" s="483"/>
      <c r="AO1" s="487" t="s">
        <v>13</v>
      </c>
      <c r="AP1" s="488"/>
      <c r="AQ1" s="479" t="s">
        <v>464</v>
      </c>
      <c r="AR1" s="479"/>
      <c r="AS1" s="479"/>
      <c r="AT1" s="211" t="s">
        <v>595</v>
      </c>
      <c r="AU1" s="486" t="s">
        <v>13</v>
      </c>
      <c r="AV1" s="486"/>
      <c r="AW1" s="472" t="s">
        <v>596</v>
      </c>
      <c r="AX1" s="472"/>
      <c r="AY1" s="481" t="s">
        <v>597</v>
      </c>
      <c r="AZ1" s="481"/>
      <c r="BA1" s="481"/>
      <c r="BB1" s="481"/>
      <c r="BC1" s="481"/>
      <c r="BD1" s="481"/>
      <c r="BE1" s="481"/>
      <c r="BF1" s="481"/>
      <c r="BG1" s="472" t="s">
        <v>598</v>
      </c>
      <c r="BH1" s="472"/>
      <c r="BI1" s="472"/>
      <c r="BJ1" s="472"/>
      <c r="BK1" s="472"/>
      <c r="BL1" s="472"/>
      <c r="BM1" s="472"/>
      <c r="BN1" s="472"/>
      <c r="BO1" s="1"/>
    </row>
    <row r="2" spans="1:68" s="208" customFormat="1" ht="50.25">
      <c r="A2" s="211" t="s">
        <v>320</v>
      </c>
      <c r="B2" s="209" t="s">
        <v>322</v>
      </c>
      <c r="C2" s="209" t="s">
        <v>599</v>
      </c>
      <c r="D2" s="212" t="s">
        <v>326</v>
      </c>
      <c r="E2" s="212" t="s">
        <v>600</v>
      </c>
      <c r="F2" s="212" t="s">
        <v>601</v>
      </c>
      <c r="G2" s="212" t="s">
        <v>602</v>
      </c>
      <c r="H2" s="215" t="s">
        <v>13</v>
      </c>
      <c r="I2" s="215" t="s">
        <v>14</v>
      </c>
      <c r="J2" s="215" t="s">
        <v>323</v>
      </c>
      <c r="K2" s="215" t="s">
        <v>324</v>
      </c>
      <c r="L2" s="215" t="s">
        <v>603</v>
      </c>
      <c r="M2" s="216" t="s">
        <v>328</v>
      </c>
      <c r="N2" s="217" t="s">
        <v>2</v>
      </c>
      <c r="O2" s="218" t="s">
        <v>3</v>
      </c>
      <c r="P2" s="425" t="s">
        <v>0</v>
      </c>
      <c r="Q2" s="206" t="s">
        <v>330</v>
      </c>
      <c r="R2" s="206" t="s">
        <v>604</v>
      </c>
      <c r="S2" s="206" t="s">
        <v>5</v>
      </c>
      <c r="T2" s="206" t="s">
        <v>605</v>
      </c>
      <c r="U2" s="220" t="s">
        <v>606</v>
      </c>
      <c r="V2" s="206" t="s">
        <v>607</v>
      </c>
      <c r="W2" s="221" t="s">
        <v>335</v>
      </c>
      <c r="X2" s="222" t="s">
        <v>608</v>
      </c>
      <c r="Y2" s="260" t="s">
        <v>336</v>
      </c>
      <c r="Z2" s="213" t="s">
        <v>7</v>
      </c>
      <c r="AA2" s="213" t="s">
        <v>609</v>
      </c>
      <c r="AB2" s="213" t="s">
        <v>610</v>
      </c>
      <c r="AC2" s="223" t="s">
        <v>611</v>
      </c>
      <c r="AD2" s="223" t="s">
        <v>612</v>
      </c>
      <c r="AE2" s="225" t="s">
        <v>613</v>
      </c>
      <c r="AF2" s="225" t="s">
        <v>614</v>
      </c>
      <c r="AG2" s="225" t="s">
        <v>615</v>
      </c>
      <c r="AH2" s="213" t="s">
        <v>340</v>
      </c>
      <c r="AI2" s="213" t="s">
        <v>342</v>
      </c>
      <c r="AJ2" s="213" t="s">
        <v>616</v>
      </c>
      <c r="AK2" s="213" t="s">
        <v>617</v>
      </c>
      <c r="AL2" s="213" t="s">
        <v>345</v>
      </c>
      <c r="AM2" s="226" t="s">
        <v>351</v>
      </c>
      <c r="AN2" s="226" t="s">
        <v>352</v>
      </c>
      <c r="AO2" s="213" t="s">
        <v>618</v>
      </c>
      <c r="AP2" s="213" t="s">
        <v>619</v>
      </c>
      <c r="AQ2" s="210" t="s">
        <v>362</v>
      </c>
      <c r="AR2" s="210" t="s">
        <v>620</v>
      </c>
      <c r="AS2" s="210" t="s">
        <v>621</v>
      </c>
      <c r="AT2" s="211" t="s">
        <v>365</v>
      </c>
      <c r="AU2" s="273" t="s">
        <v>622</v>
      </c>
      <c r="AV2" s="214" t="s">
        <v>623</v>
      </c>
      <c r="AW2" s="224" t="s">
        <v>376</v>
      </c>
      <c r="AX2" s="232">
        <v>46051</v>
      </c>
      <c r="AY2" s="227" t="s">
        <v>376</v>
      </c>
      <c r="AZ2" s="233">
        <v>46058</v>
      </c>
      <c r="BA2" s="227" t="s">
        <v>376</v>
      </c>
      <c r="BB2" s="233">
        <v>46065</v>
      </c>
      <c r="BC2" s="227" t="s">
        <v>376</v>
      </c>
      <c r="BD2" s="233">
        <v>46072</v>
      </c>
      <c r="BE2" s="227" t="s">
        <v>376</v>
      </c>
      <c r="BF2" s="233">
        <v>46079</v>
      </c>
      <c r="BG2" s="224" t="s">
        <v>376</v>
      </c>
      <c r="BH2" s="232">
        <v>46084</v>
      </c>
      <c r="BI2" s="224" t="s">
        <v>376</v>
      </c>
      <c r="BJ2" s="232">
        <v>46093</v>
      </c>
      <c r="BK2" s="224" t="s">
        <v>376</v>
      </c>
      <c r="BL2" s="232">
        <v>46100</v>
      </c>
      <c r="BM2" s="224" t="s">
        <v>376</v>
      </c>
      <c r="BN2" s="232">
        <v>46107</v>
      </c>
      <c r="BO2" s="224" t="s">
        <v>376</v>
      </c>
      <c r="BP2" s="232">
        <v>46114</v>
      </c>
    </row>
    <row r="3" spans="1:68" ht="75.95" hidden="1" customHeight="1">
      <c r="A3" s="244">
        <v>1</v>
      </c>
      <c r="B3" s="244" t="s">
        <v>624</v>
      </c>
      <c r="C3" s="244" t="s">
        <v>625</v>
      </c>
      <c r="D3" s="323" t="s">
        <v>626</v>
      </c>
      <c r="E3" s="327">
        <v>46093</v>
      </c>
      <c r="F3" s="327">
        <v>46029</v>
      </c>
      <c r="G3" s="327">
        <v>46093</v>
      </c>
      <c r="H3" s="266" t="s">
        <v>581</v>
      </c>
      <c r="I3" s="266" t="s">
        <v>498</v>
      </c>
      <c r="J3" s="266" t="s">
        <v>627</v>
      </c>
      <c r="K3" s="266" t="s">
        <v>573</v>
      </c>
      <c r="L3" s="266" t="s">
        <v>49</v>
      </c>
      <c r="M3" s="266">
        <v>5300</v>
      </c>
      <c r="N3" s="351" t="s">
        <v>628</v>
      </c>
      <c r="O3" s="266" t="s">
        <v>629</v>
      </c>
      <c r="P3" s="266" t="s">
        <v>630</v>
      </c>
      <c r="Q3" s="283" t="s">
        <v>631</v>
      </c>
      <c r="R3" s="266" t="s">
        <v>632</v>
      </c>
      <c r="S3" s="266" t="s">
        <v>633</v>
      </c>
      <c r="T3" s="266" t="s">
        <v>49</v>
      </c>
      <c r="U3" s="324">
        <v>323938536</v>
      </c>
      <c r="V3" s="266" t="s">
        <v>634</v>
      </c>
      <c r="W3" s="266">
        <v>166</v>
      </c>
      <c r="X3" s="323" t="s">
        <v>635</v>
      </c>
      <c r="Y3" s="324">
        <v>323938536</v>
      </c>
      <c r="Z3" s="244" t="s">
        <v>636</v>
      </c>
      <c r="AA3" s="244"/>
      <c r="AB3" s="244"/>
      <c r="AC3" s="285" t="s">
        <v>637</v>
      </c>
      <c r="AD3" s="244"/>
      <c r="AE3" s="244" t="s">
        <v>86</v>
      </c>
      <c r="AF3" s="244" t="s">
        <v>86</v>
      </c>
      <c r="AG3" s="244" t="s">
        <v>86</v>
      </c>
      <c r="AH3" s="244" t="s">
        <v>86</v>
      </c>
      <c r="AI3" s="244" t="s">
        <v>86</v>
      </c>
      <c r="AJ3" s="244" t="s">
        <v>86</v>
      </c>
      <c r="AK3" s="244" t="s">
        <v>86</v>
      </c>
      <c r="AL3" s="244" t="s">
        <v>86</v>
      </c>
      <c r="AM3" s="244"/>
      <c r="AN3" s="244"/>
      <c r="AO3" s="244"/>
      <c r="AP3" s="244"/>
      <c r="AQ3" s="432">
        <v>193088088</v>
      </c>
      <c r="AR3" s="258">
        <f t="shared" ref="AR3:AR65" si="0">U3-AQ3</f>
        <v>130850448</v>
      </c>
      <c r="AS3" s="259">
        <f t="shared" ref="AS3:AS65" si="1">AR3/U3</f>
        <v>0.40393603556941432</v>
      </c>
      <c r="AT3" s="244"/>
      <c r="AU3" s="326">
        <v>46266</v>
      </c>
      <c r="AV3" s="244" t="s">
        <v>638</v>
      </c>
      <c r="AW3" s="244" t="s">
        <v>639</v>
      </c>
      <c r="AX3" s="246" t="s">
        <v>640</v>
      </c>
      <c r="AY3" s="244" t="s">
        <v>641</v>
      </c>
      <c r="AZ3" s="246" t="s">
        <v>642</v>
      </c>
      <c r="BA3" s="244" t="s">
        <v>641</v>
      </c>
      <c r="BB3" s="246" t="s">
        <v>642</v>
      </c>
      <c r="BC3" s="244" t="s">
        <v>643</v>
      </c>
      <c r="BD3" s="246" t="s">
        <v>644</v>
      </c>
      <c r="BE3" s="244" t="s">
        <v>639</v>
      </c>
      <c r="BF3" s="246" t="s">
        <v>645</v>
      </c>
      <c r="BG3" s="244" t="s">
        <v>646</v>
      </c>
      <c r="BH3" s="245" t="s">
        <v>647</v>
      </c>
      <c r="BI3" s="244"/>
      <c r="BJ3" s="246"/>
      <c r="BK3" s="244" t="s">
        <v>648</v>
      </c>
      <c r="BL3" s="246" t="s">
        <v>649</v>
      </c>
      <c r="BM3" s="244" t="s">
        <v>648</v>
      </c>
      <c r="BN3" s="246" t="s">
        <v>649</v>
      </c>
      <c r="BO3" s="244" t="s">
        <v>650</v>
      </c>
    </row>
    <row r="4" spans="1:68" ht="210" hidden="1">
      <c r="A4" s="244">
        <v>2</v>
      </c>
      <c r="B4" s="244" t="s">
        <v>651</v>
      </c>
      <c r="C4" s="244" t="s">
        <v>652</v>
      </c>
      <c r="D4" s="323" t="s">
        <v>653</v>
      </c>
      <c r="E4" s="327">
        <v>46036</v>
      </c>
      <c r="F4" s="327">
        <v>46038</v>
      </c>
      <c r="G4" s="327">
        <v>46065</v>
      </c>
      <c r="H4" s="266" t="s">
        <v>574</v>
      </c>
      <c r="I4" s="266" t="s">
        <v>462</v>
      </c>
      <c r="J4" s="266" t="s">
        <v>654</v>
      </c>
      <c r="K4" s="266" t="s">
        <v>464</v>
      </c>
      <c r="L4" s="266" t="s">
        <v>49</v>
      </c>
      <c r="M4" s="266">
        <v>5300</v>
      </c>
      <c r="N4" s="351" t="s">
        <v>628</v>
      </c>
      <c r="O4" s="266" t="s">
        <v>629</v>
      </c>
      <c r="P4" s="266" t="s">
        <v>655</v>
      </c>
      <c r="Q4" s="283" t="s">
        <v>656</v>
      </c>
      <c r="R4" s="266" t="s">
        <v>657</v>
      </c>
      <c r="S4" s="266" t="s">
        <v>633</v>
      </c>
      <c r="T4" s="266" t="s">
        <v>49</v>
      </c>
      <c r="U4" s="292">
        <v>276439977</v>
      </c>
      <c r="V4" s="266" t="s">
        <v>634</v>
      </c>
      <c r="W4" s="266">
        <v>165</v>
      </c>
      <c r="X4" s="323" t="s">
        <v>635</v>
      </c>
      <c r="Y4" s="324">
        <v>291654175</v>
      </c>
      <c r="Z4" s="269" t="s">
        <v>658</v>
      </c>
      <c r="AA4" s="269">
        <v>13</v>
      </c>
      <c r="AB4" s="246" t="s">
        <v>659</v>
      </c>
      <c r="AC4" s="299" t="s">
        <v>660</v>
      </c>
      <c r="AD4" s="244"/>
      <c r="AE4" s="244"/>
      <c r="AF4" s="244"/>
      <c r="AG4" s="244"/>
      <c r="AH4" s="244"/>
      <c r="AI4" s="244"/>
      <c r="AJ4" s="244"/>
      <c r="AK4" s="264"/>
      <c r="AL4" s="287"/>
      <c r="AM4" s="244"/>
      <c r="AN4" s="244"/>
      <c r="AO4" s="244">
        <v>1</v>
      </c>
      <c r="AP4" s="244">
        <v>0</v>
      </c>
      <c r="AQ4" s="432">
        <v>276439977</v>
      </c>
      <c r="AR4" s="258">
        <f t="shared" si="0"/>
        <v>0</v>
      </c>
      <c r="AS4" s="259">
        <f t="shared" si="1"/>
        <v>0</v>
      </c>
      <c r="AT4" s="244"/>
      <c r="AU4" s="326" t="s">
        <v>661</v>
      </c>
      <c r="AV4" s="244" t="s">
        <v>638</v>
      </c>
      <c r="AW4" s="244" t="s">
        <v>646</v>
      </c>
      <c r="AX4" s="246" t="s">
        <v>662</v>
      </c>
      <c r="AY4" s="244" t="s">
        <v>641</v>
      </c>
      <c r="AZ4" s="246" t="s">
        <v>663</v>
      </c>
      <c r="BA4" s="244" t="s">
        <v>641</v>
      </c>
      <c r="BB4" s="300" t="s">
        <v>664</v>
      </c>
      <c r="BC4" s="244" t="s">
        <v>665</v>
      </c>
      <c r="BD4" s="246" t="s">
        <v>666</v>
      </c>
      <c r="BE4" s="244"/>
      <c r="BF4" s="246" t="s">
        <v>667</v>
      </c>
      <c r="BG4" s="244" t="s">
        <v>643</v>
      </c>
      <c r="BH4" s="245" t="s">
        <v>668</v>
      </c>
      <c r="BI4" s="244" t="s">
        <v>648</v>
      </c>
      <c r="BJ4" s="246"/>
      <c r="BK4" s="244"/>
      <c r="BL4" s="246"/>
      <c r="BM4" s="244"/>
      <c r="BN4" s="246"/>
      <c r="BO4" s="297"/>
    </row>
    <row r="5" spans="1:68" s="308" customFormat="1" ht="96" hidden="1">
      <c r="A5" s="244">
        <v>3</v>
      </c>
      <c r="B5" s="366" t="s">
        <v>669</v>
      </c>
      <c r="C5" s="244" t="s">
        <v>625</v>
      </c>
      <c r="D5" s="323" t="s">
        <v>670</v>
      </c>
      <c r="E5" s="327">
        <v>46051</v>
      </c>
      <c r="F5" s="327">
        <v>46044</v>
      </c>
      <c r="G5" s="327">
        <v>46051</v>
      </c>
      <c r="H5" s="266" t="s">
        <v>576</v>
      </c>
      <c r="I5" s="266" t="s">
        <v>462</v>
      </c>
      <c r="J5" s="266" t="s">
        <v>654</v>
      </c>
      <c r="K5" s="266" t="s">
        <v>573</v>
      </c>
      <c r="L5" s="266" t="s">
        <v>49</v>
      </c>
      <c r="M5" s="266">
        <v>5300</v>
      </c>
      <c r="N5" s="351" t="s">
        <v>628</v>
      </c>
      <c r="O5" s="266" t="s">
        <v>671</v>
      </c>
      <c r="P5" s="266" t="s">
        <v>672</v>
      </c>
      <c r="Q5" s="283" t="s">
        <v>673</v>
      </c>
      <c r="R5" s="266" t="s">
        <v>674</v>
      </c>
      <c r="S5" s="266" t="s">
        <v>675</v>
      </c>
      <c r="T5" s="266" t="s">
        <v>676</v>
      </c>
      <c r="U5" s="324">
        <v>3293080462</v>
      </c>
      <c r="V5" s="266" t="s">
        <v>634</v>
      </c>
      <c r="W5" s="266">
        <v>126</v>
      </c>
      <c r="X5" s="323">
        <v>46030</v>
      </c>
      <c r="Y5" s="324">
        <v>3293080462</v>
      </c>
      <c r="Z5" s="244" t="s">
        <v>677</v>
      </c>
      <c r="AA5" s="301">
        <v>8</v>
      </c>
      <c r="AB5" s="339" t="s">
        <v>678</v>
      </c>
      <c r="AC5" s="304" t="s">
        <v>679</v>
      </c>
      <c r="AD5" s="301" t="s">
        <v>634</v>
      </c>
      <c r="AE5" s="301" t="s">
        <v>634</v>
      </c>
      <c r="AF5" s="301" t="s">
        <v>49</v>
      </c>
      <c r="AG5" s="301" t="s">
        <v>49</v>
      </c>
      <c r="AH5" s="301">
        <v>205179</v>
      </c>
      <c r="AI5" s="301">
        <v>205310</v>
      </c>
      <c r="AJ5" s="301">
        <v>1</v>
      </c>
      <c r="AK5" s="305" t="s">
        <v>680</v>
      </c>
      <c r="AL5" s="304" t="s">
        <v>681</v>
      </c>
      <c r="AM5" s="301" t="s">
        <v>49</v>
      </c>
      <c r="AN5" s="301" t="s">
        <v>49</v>
      </c>
      <c r="AO5" s="301">
        <v>17</v>
      </c>
      <c r="AP5" s="301">
        <v>14</v>
      </c>
      <c r="AQ5" s="432">
        <v>2016780496.6099999</v>
      </c>
      <c r="AR5" s="258">
        <f t="shared" si="0"/>
        <v>1276299965.3900001</v>
      </c>
      <c r="AS5" s="259">
        <f t="shared" si="1"/>
        <v>0.38757023404610635</v>
      </c>
      <c r="AT5" s="301" t="s">
        <v>682</v>
      </c>
      <c r="AU5" s="328" t="s">
        <v>683</v>
      </c>
      <c r="AV5" s="301" t="s">
        <v>638</v>
      </c>
      <c r="AW5" s="301" t="s">
        <v>638</v>
      </c>
      <c r="AX5" s="303" t="s">
        <v>684</v>
      </c>
      <c r="AY5" s="301"/>
      <c r="AZ5" s="303"/>
      <c r="BA5" s="301"/>
      <c r="BB5" s="303"/>
      <c r="BC5" s="301"/>
      <c r="BD5" s="303"/>
      <c r="BE5" s="301"/>
      <c r="BF5" s="303"/>
      <c r="BG5" s="301" t="s">
        <v>638</v>
      </c>
      <c r="BH5" s="302" t="s">
        <v>685</v>
      </c>
      <c r="BI5" s="301"/>
      <c r="BJ5" s="303"/>
      <c r="BK5" s="301"/>
      <c r="BL5" s="303"/>
      <c r="BM5" s="301"/>
      <c r="BN5" s="306"/>
      <c r="BO5" s="307"/>
      <c r="BP5" s="307"/>
    </row>
    <row r="6" spans="1:68" s="310" customFormat="1" ht="91.5" hidden="1" customHeight="1">
      <c r="A6" s="244">
        <v>4</v>
      </c>
      <c r="B6" s="244" t="s">
        <v>686</v>
      </c>
      <c r="C6" s="245" t="s">
        <v>625</v>
      </c>
      <c r="D6" s="323" t="s">
        <v>687</v>
      </c>
      <c r="E6" s="327">
        <v>45966</v>
      </c>
      <c r="F6" s="327">
        <v>45966</v>
      </c>
      <c r="G6" s="327">
        <v>45966</v>
      </c>
      <c r="H6" s="266" t="s">
        <v>494</v>
      </c>
      <c r="I6" s="351" t="s">
        <v>498</v>
      </c>
      <c r="J6" s="266" t="s">
        <v>474</v>
      </c>
      <c r="K6" s="266" t="s">
        <v>464</v>
      </c>
      <c r="L6" s="266" t="s">
        <v>49</v>
      </c>
      <c r="M6" s="266">
        <v>4400</v>
      </c>
      <c r="N6" s="351" t="s">
        <v>688</v>
      </c>
      <c r="O6" s="351" t="s">
        <v>689</v>
      </c>
      <c r="P6" s="266" t="s">
        <v>690</v>
      </c>
      <c r="Q6" s="351" t="s">
        <v>691</v>
      </c>
      <c r="R6" s="266" t="s">
        <v>692</v>
      </c>
      <c r="S6" s="351" t="s">
        <v>633</v>
      </c>
      <c r="T6" s="266" t="s">
        <v>49</v>
      </c>
      <c r="U6" s="324">
        <v>2090136956</v>
      </c>
      <c r="V6" s="266" t="s">
        <v>634</v>
      </c>
      <c r="W6" s="266">
        <v>274</v>
      </c>
      <c r="X6" s="323">
        <v>46048</v>
      </c>
      <c r="Y6" s="324">
        <v>2090136956</v>
      </c>
      <c r="Z6" s="244" t="s">
        <v>693</v>
      </c>
      <c r="AA6" s="301">
        <v>11</v>
      </c>
      <c r="AB6" s="302" t="s">
        <v>694</v>
      </c>
      <c r="AC6" s="309" t="s">
        <v>695</v>
      </c>
      <c r="AD6" s="301" t="s">
        <v>634</v>
      </c>
      <c r="AE6" s="302"/>
      <c r="AF6" s="302"/>
      <c r="AG6" s="302"/>
      <c r="AH6" s="301" t="s">
        <v>49</v>
      </c>
      <c r="AI6" s="301" t="s">
        <v>49</v>
      </c>
      <c r="AJ6" s="301" t="s">
        <v>49</v>
      </c>
      <c r="AK6" s="301" t="s">
        <v>49</v>
      </c>
      <c r="AL6" s="301" t="s">
        <v>49</v>
      </c>
      <c r="AM6" s="301" t="s">
        <v>49</v>
      </c>
      <c r="AN6" s="301" t="s">
        <v>49</v>
      </c>
      <c r="AO6" s="302"/>
      <c r="AP6" s="302"/>
      <c r="AQ6" s="432">
        <v>1311970719</v>
      </c>
      <c r="AR6" s="258">
        <f t="shared" si="0"/>
        <v>778166237</v>
      </c>
      <c r="AS6" s="259">
        <f t="shared" si="1"/>
        <v>0.37230394628743169</v>
      </c>
      <c r="AT6" s="302"/>
      <c r="AU6" s="329"/>
      <c r="AV6" s="301" t="s">
        <v>638</v>
      </c>
      <c r="AW6" s="302" t="s">
        <v>650</v>
      </c>
      <c r="AX6" s="302"/>
      <c r="AY6" s="302" t="s">
        <v>650</v>
      </c>
      <c r="AZ6" s="302"/>
      <c r="BA6" s="302"/>
      <c r="BB6" s="302" t="s">
        <v>696</v>
      </c>
      <c r="BC6" s="302" t="s">
        <v>650</v>
      </c>
      <c r="BD6" s="302" t="s">
        <v>697</v>
      </c>
      <c r="BE6" s="302" t="s">
        <v>698</v>
      </c>
      <c r="BF6" s="302"/>
      <c r="BG6" s="301" t="s">
        <v>638</v>
      </c>
      <c r="BH6" s="302" t="s">
        <v>699</v>
      </c>
      <c r="BI6" s="302"/>
      <c r="BJ6" s="302"/>
      <c r="BK6" s="302"/>
      <c r="BL6" s="302"/>
      <c r="BM6" s="302"/>
      <c r="BN6" s="302"/>
    </row>
    <row r="7" spans="1:68" ht="72.95" hidden="1" customHeight="1">
      <c r="A7" s="244">
        <v>5</v>
      </c>
      <c r="B7" s="244" t="s">
        <v>700</v>
      </c>
      <c r="C7" s="322" t="s">
        <v>625</v>
      </c>
      <c r="D7" s="323" t="s">
        <v>701</v>
      </c>
      <c r="E7" s="327">
        <v>46065</v>
      </c>
      <c r="F7" s="327">
        <v>46070</v>
      </c>
      <c r="G7" s="327">
        <v>46070</v>
      </c>
      <c r="H7" s="266" t="s">
        <v>572</v>
      </c>
      <c r="I7" s="266" t="s">
        <v>577</v>
      </c>
      <c r="J7" s="266" t="s">
        <v>474</v>
      </c>
      <c r="K7" s="266" t="s">
        <v>573</v>
      </c>
      <c r="L7" s="266" t="s">
        <v>49</v>
      </c>
      <c r="M7" s="266">
        <v>3600</v>
      </c>
      <c r="N7" s="351" t="s">
        <v>702</v>
      </c>
      <c r="O7" s="266" t="s">
        <v>703</v>
      </c>
      <c r="P7" s="266" t="s">
        <v>704</v>
      </c>
      <c r="Q7" s="283" t="s">
        <v>705</v>
      </c>
      <c r="R7" s="266" t="s">
        <v>706</v>
      </c>
      <c r="S7" s="266" t="s">
        <v>707</v>
      </c>
      <c r="T7" s="266" t="s">
        <v>49</v>
      </c>
      <c r="U7" s="324">
        <v>2055464187</v>
      </c>
      <c r="V7" s="266" t="s">
        <v>634</v>
      </c>
      <c r="W7" s="266">
        <v>308</v>
      </c>
      <c r="X7" s="323" t="s">
        <v>682</v>
      </c>
      <c r="Y7" s="324">
        <v>2100000000</v>
      </c>
      <c r="Z7" s="252">
        <v>46358</v>
      </c>
      <c r="AA7" s="244"/>
      <c r="AB7" s="244"/>
      <c r="AC7" s="311" t="s">
        <v>708</v>
      </c>
      <c r="AD7" s="244"/>
      <c r="AE7" s="244"/>
      <c r="AF7" s="244"/>
      <c r="AG7" s="244"/>
      <c r="AH7" s="244"/>
      <c r="AI7" s="244"/>
      <c r="AJ7" s="244"/>
      <c r="AK7" s="264"/>
      <c r="AL7" s="287"/>
      <c r="AM7" s="244"/>
      <c r="AN7" s="244"/>
      <c r="AO7" s="244">
        <v>3</v>
      </c>
      <c r="AP7" s="244">
        <v>0</v>
      </c>
      <c r="AQ7" s="258"/>
      <c r="AR7" s="258">
        <f t="shared" si="0"/>
        <v>2055464187</v>
      </c>
      <c r="AS7" s="259">
        <f t="shared" si="1"/>
        <v>1</v>
      </c>
      <c r="AT7" s="244"/>
      <c r="AU7" s="326">
        <v>46297</v>
      </c>
      <c r="AV7" s="244" t="s">
        <v>709</v>
      </c>
      <c r="AW7" s="244"/>
      <c r="AX7" s="246"/>
      <c r="AY7" s="244" t="s">
        <v>639</v>
      </c>
      <c r="AZ7" s="246" t="s">
        <v>710</v>
      </c>
      <c r="BA7" s="244" t="s">
        <v>711</v>
      </c>
      <c r="BB7" s="246" t="s">
        <v>712</v>
      </c>
      <c r="BC7" s="244" t="s">
        <v>641</v>
      </c>
      <c r="BD7" s="246" t="s">
        <v>713</v>
      </c>
      <c r="BE7" s="244" t="s">
        <v>641</v>
      </c>
      <c r="BF7" s="246" t="s">
        <v>714</v>
      </c>
      <c r="BG7" s="244" t="s">
        <v>665</v>
      </c>
      <c r="BH7" s="280" t="s">
        <v>715</v>
      </c>
      <c r="BI7" s="244" t="s">
        <v>648</v>
      </c>
      <c r="BJ7" s="246" t="s">
        <v>716</v>
      </c>
      <c r="BK7" s="244" t="s">
        <v>650</v>
      </c>
      <c r="BL7" s="246" t="s">
        <v>717</v>
      </c>
      <c r="BM7" s="244" t="s">
        <v>698</v>
      </c>
      <c r="BN7" s="246" t="s">
        <v>718</v>
      </c>
    </row>
    <row r="8" spans="1:68" ht="56.1" hidden="1" customHeight="1">
      <c r="A8" s="244">
        <v>6</v>
      </c>
      <c r="B8" s="244" t="s">
        <v>719</v>
      </c>
      <c r="C8" s="244" t="s">
        <v>625</v>
      </c>
      <c r="D8" s="323" t="s">
        <v>720</v>
      </c>
      <c r="E8" s="327">
        <v>46056</v>
      </c>
      <c r="F8" s="327">
        <v>46059</v>
      </c>
      <c r="G8" s="327">
        <v>46090</v>
      </c>
      <c r="H8" s="266" t="s">
        <v>579</v>
      </c>
      <c r="I8" s="266" t="s">
        <v>577</v>
      </c>
      <c r="J8" s="266" t="s">
        <v>654</v>
      </c>
      <c r="K8" s="266" t="s">
        <v>573</v>
      </c>
      <c r="L8" s="266" t="s">
        <v>49</v>
      </c>
      <c r="M8" s="266" t="s">
        <v>721</v>
      </c>
      <c r="N8" s="351" t="s">
        <v>688</v>
      </c>
      <c r="O8" s="283" t="s">
        <v>722</v>
      </c>
      <c r="P8" s="266" t="s">
        <v>723</v>
      </c>
      <c r="Q8" s="283" t="s">
        <v>724</v>
      </c>
      <c r="R8" s="266" t="s">
        <v>725</v>
      </c>
      <c r="S8" s="266" t="s">
        <v>633</v>
      </c>
      <c r="T8" s="266" t="s">
        <v>49</v>
      </c>
      <c r="U8" s="324" t="s">
        <v>726</v>
      </c>
      <c r="V8" s="266" t="s">
        <v>634</v>
      </c>
      <c r="W8" s="266">
        <v>290</v>
      </c>
      <c r="X8" s="323" t="s">
        <v>727</v>
      </c>
      <c r="Y8" s="324" t="s">
        <v>726</v>
      </c>
      <c r="Z8" s="244" t="s">
        <v>728</v>
      </c>
      <c r="AA8" s="244"/>
      <c r="AB8" s="244"/>
      <c r="AC8" s="97" t="s">
        <v>729</v>
      </c>
      <c r="AD8" s="244"/>
      <c r="AE8" s="244"/>
      <c r="AF8" s="244"/>
      <c r="AG8" s="244"/>
      <c r="AH8" s="244"/>
      <c r="AI8" s="244"/>
      <c r="AJ8" s="244"/>
      <c r="AK8" s="264"/>
      <c r="AL8" s="265"/>
      <c r="AM8" s="244"/>
      <c r="AN8" s="244"/>
      <c r="AO8" s="244"/>
      <c r="AP8" s="244"/>
      <c r="AQ8" s="258"/>
      <c r="AR8" s="258" t="e">
        <f t="shared" si="0"/>
        <v>#VALUE!</v>
      </c>
      <c r="AS8" s="259" t="e">
        <f t="shared" si="1"/>
        <v>#VALUE!</v>
      </c>
      <c r="AT8" s="244"/>
      <c r="AU8" s="326" t="s">
        <v>730</v>
      </c>
      <c r="AV8" s="244" t="s">
        <v>698</v>
      </c>
      <c r="AW8" s="244"/>
      <c r="AX8" s="246"/>
      <c r="AY8" s="244"/>
      <c r="AZ8" s="246" t="s">
        <v>731</v>
      </c>
      <c r="BA8" s="244" t="s">
        <v>639</v>
      </c>
      <c r="BB8" s="246" t="s">
        <v>732</v>
      </c>
      <c r="BC8" s="244" t="s">
        <v>711</v>
      </c>
      <c r="BD8" s="246" t="s">
        <v>733</v>
      </c>
      <c r="BE8" s="244"/>
      <c r="BF8" s="246"/>
      <c r="BG8" s="244" t="s">
        <v>734</v>
      </c>
      <c r="BH8" s="245" t="s">
        <v>735</v>
      </c>
      <c r="BI8" s="244"/>
      <c r="BJ8" s="246"/>
      <c r="BK8" s="244"/>
      <c r="BL8" s="246"/>
      <c r="BM8" s="244"/>
      <c r="BN8" s="246"/>
    </row>
    <row r="9" spans="1:68" ht="100.5" hidden="1" customHeight="1">
      <c r="A9" s="244">
        <v>7</v>
      </c>
      <c r="B9" s="244" t="s">
        <v>736</v>
      </c>
      <c r="C9" s="244" t="s">
        <v>625</v>
      </c>
      <c r="D9" s="323" t="s">
        <v>737</v>
      </c>
      <c r="E9" s="327">
        <v>46090</v>
      </c>
      <c r="F9" s="327">
        <v>46059</v>
      </c>
      <c r="G9" s="327">
        <v>46090</v>
      </c>
      <c r="H9" s="266" t="s">
        <v>494</v>
      </c>
      <c r="I9" s="266" t="s">
        <v>498</v>
      </c>
      <c r="J9" s="266" t="s">
        <v>474</v>
      </c>
      <c r="K9" s="266" t="s">
        <v>464</v>
      </c>
      <c r="L9" s="266" t="s">
        <v>49</v>
      </c>
      <c r="M9" s="266">
        <v>4400</v>
      </c>
      <c r="N9" s="351" t="s">
        <v>688</v>
      </c>
      <c r="O9" s="266" t="s">
        <v>689</v>
      </c>
      <c r="P9" s="266" t="s">
        <v>738</v>
      </c>
      <c r="Q9" s="283" t="s">
        <v>739</v>
      </c>
      <c r="R9" s="266" t="s">
        <v>740</v>
      </c>
      <c r="S9" s="266" t="s">
        <v>633</v>
      </c>
      <c r="T9" s="266" t="s">
        <v>49</v>
      </c>
      <c r="U9" s="324">
        <v>3691806957</v>
      </c>
      <c r="V9" s="266" t="s">
        <v>634</v>
      </c>
      <c r="W9" s="266">
        <v>291</v>
      </c>
      <c r="X9" s="323" t="s">
        <v>727</v>
      </c>
      <c r="Y9" s="324">
        <v>3691806957</v>
      </c>
      <c r="Z9" s="244" t="s">
        <v>741</v>
      </c>
      <c r="AA9" s="301">
        <v>13</v>
      </c>
      <c r="AB9" s="301" t="s">
        <v>742</v>
      </c>
      <c r="AC9" s="301" t="s">
        <v>743</v>
      </c>
      <c r="AD9" s="244"/>
      <c r="AE9" s="244"/>
      <c r="AF9" s="244"/>
      <c r="AG9" s="244"/>
      <c r="AH9" s="244"/>
      <c r="AI9" s="244"/>
      <c r="AJ9" s="244"/>
      <c r="AK9" s="264"/>
      <c r="AL9" s="265"/>
      <c r="AM9" s="244"/>
      <c r="AN9" s="244"/>
      <c r="AO9" s="244">
        <v>15</v>
      </c>
      <c r="AP9" s="244"/>
      <c r="AQ9" s="258"/>
      <c r="AR9" s="258">
        <f t="shared" si="0"/>
        <v>3691806957</v>
      </c>
      <c r="AS9" s="259">
        <f t="shared" si="1"/>
        <v>1</v>
      </c>
      <c r="AT9" s="244"/>
      <c r="AU9" s="326" t="s">
        <v>730</v>
      </c>
      <c r="AV9" s="244" t="s">
        <v>698</v>
      </c>
      <c r="AW9" s="244" t="s">
        <v>639</v>
      </c>
      <c r="AX9" s="246"/>
      <c r="AY9" s="244" t="s">
        <v>639</v>
      </c>
      <c r="AZ9" s="246"/>
      <c r="BA9" s="244"/>
      <c r="BB9" s="246" t="s">
        <v>744</v>
      </c>
      <c r="BC9" s="244" t="s">
        <v>639</v>
      </c>
      <c r="BD9" s="246" t="s">
        <v>745</v>
      </c>
      <c r="BE9" s="244" t="s">
        <v>711</v>
      </c>
      <c r="BF9" s="246"/>
      <c r="BG9" s="244" t="s">
        <v>734</v>
      </c>
      <c r="BH9" s="245" t="s">
        <v>746</v>
      </c>
      <c r="BI9" s="244" t="s">
        <v>648</v>
      </c>
      <c r="BJ9" s="244" t="s">
        <v>747</v>
      </c>
      <c r="BK9" s="244" t="s">
        <v>648</v>
      </c>
      <c r="BL9" s="246" t="s">
        <v>748</v>
      </c>
      <c r="BM9" s="244" t="s">
        <v>650</v>
      </c>
      <c r="BN9" s="246" t="s">
        <v>749</v>
      </c>
    </row>
    <row r="10" spans="1:68" ht="187.5" hidden="1" customHeight="1">
      <c r="A10" s="244">
        <v>8</v>
      </c>
      <c r="B10" s="465" t="s">
        <v>750</v>
      </c>
      <c r="C10" s="244" t="s">
        <v>625</v>
      </c>
      <c r="D10" s="323" t="s">
        <v>751</v>
      </c>
      <c r="E10" s="327">
        <v>46059</v>
      </c>
      <c r="F10" s="327">
        <v>46062</v>
      </c>
      <c r="G10" s="327">
        <v>46090</v>
      </c>
      <c r="H10" s="266" t="s">
        <v>574</v>
      </c>
      <c r="I10" s="266" t="s">
        <v>577</v>
      </c>
      <c r="J10" s="266" t="s">
        <v>654</v>
      </c>
      <c r="K10" s="266" t="s">
        <v>573</v>
      </c>
      <c r="L10" s="266" t="s">
        <v>49</v>
      </c>
      <c r="M10" s="266">
        <v>3300</v>
      </c>
      <c r="N10" s="351" t="s">
        <v>752</v>
      </c>
      <c r="O10" s="266" t="s">
        <v>753</v>
      </c>
      <c r="P10" s="266" t="s">
        <v>754</v>
      </c>
      <c r="Q10" s="283" t="s">
        <v>755</v>
      </c>
      <c r="R10" s="266" t="s">
        <v>756</v>
      </c>
      <c r="S10" s="266" t="s">
        <v>707</v>
      </c>
      <c r="T10" s="266" t="s">
        <v>49</v>
      </c>
      <c r="U10" s="324">
        <v>2787806000</v>
      </c>
      <c r="V10" s="266" t="s">
        <v>634</v>
      </c>
      <c r="W10" s="266">
        <v>326</v>
      </c>
      <c r="X10" s="323">
        <v>46114</v>
      </c>
      <c r="Y10" s="324">
        <v>2900000000</v>
      </c>
      <c r="Z10" s="269" t="s">
        <v>757</v>
      </c>
      <c r="AA10" s="269">
        <v>14</v>
      </c>
      <c r="AB10" s="246" t="s">
        <v>758</v>
      </c>
      <c r="AC10" s="285" t="s">
        <v>759</v>
      </c>
      <c r="AD10" s="244"/>
      <c r="AE10" s="244"/>
      <c r="AF10" s="244"/>
      <c r="AG10" s="244"/>
      <c r="AH10" s="244"/>
      <c r="AI10" s="244"/>
      <c r="AJ10" s="244"/>
      <c r="AK10" s="264"/>
      <c r="AL10" s="265"/>
      <c r="AM10" s="244"/>
      <c r="AN10" s="244"/>
      <c r="AO10" s="244">
        <v>3</v>
      </c>
      <c r="AP10" s="244">
        <v>0</v>
      </c>
      <c r="AQ10" s="432">
        <v>2342693370</v>
      </c>
      <c r="AR10" s="258">
        <f>U10-AQ10</f>
        <v>445112630</v>
      </c>
      <c r="AS10" s="259">
        <f>AR10/U10</f>
        <v>0.1596641337309698</v>
      </c>
      <c r="AT10" s="244"/>
      <c r="AU10" s="326" t="s">
        <v>760</v>
      </c>
      <c r="AV10" s="244" t="s">
        <v>638</v>
      </c>
      <c r="AW10" s="244" t="s">
        <v>639</v>
      </c>
      <c r="AX10" s="246"/>
      <c r="AY10" s="244"/>
      <c r="AZ10" s="246"/>
      <c r="BA10" s="244" t="s">
        <v>639</v>
      </c>
      <c r="BB10" s="246" t="s">
        <v>761</v>
      </c>
      <c r="BC10" s="244" t="s">
        <v>711</v>
      </c>
      <c r="BD10" s="246" t="s">
        <v>762</v>
      </c>
      <c r="BE10" s="244" t="s">
        <v>646</v>
      </c>
      <c r="BF10" s="246" t="s">
        <v>763</v>
      </c>
      <c r="BG10" s="244" t="s">
        <v>643</v>
      </c>
      <c r="BH10" s="245" t="s">
        <v>764</v>
      </c>
      <c r="BI10" s="244" t="s">
        <v>734</v>
      </c>
      <c r="BJ10" s="246"/>
      <c r="BK10" s="244"/>
      <c r="BL10" s="246"/>
      <c r="BM10" s="244"/>
      <c r="BN10" s="246"/>
    </row>
    <row r="11" spans="1:68" ht="341.25" hidden="1" customHeight="1">
      <c r="A11" s="325">
        <v>9</v>
      </c>
      <c r="B11" s="244" t="s">
        <v>765</v>
      </c>
      <c r="C11" s="244" t="s">
        <v>625</v>
      </c>
      <c r="D11" s="252" t="s">
        <v>766</v>
      </c>
      <c r="E11" s="333" t="s">
        <v>767</v>
      </c>
      <c r="F11" s="330" t="s">
        <v>768</v>
      </c>
      <c r="G11" s="334" t="s">
        <v>769</v>
      </c>
      <c r="H11" s="244" t="s">
        <v>461</v>
      </c>
      <c r="I11" s="244" t="s">
        <v>462</v>
      </c>
      <c r="J11" s="244" t="s">
        <v>474</v>
      </c>
      <c r="K11" s="244" t="s">
        <v>464</v>
      </c>
      <c r="L11" s="244" t="s">
        <v>49</v>
      </c>
      <c r="M11" s="244">
        <v>3200</v>
      </c>
      <c r="N11" s="246" t="s">
        <v>770</v>
      </c>
      <c r="O11" s="244" t="s">
        <v>771</v>
      </c>
      <c r="P11" s="244" t="s">
        <v>772</v>
      </c>
      <c r="Q11" s="246" t="s">
        <v>773</v>
      </c>
      <c r="R11" s="244" t="s">
        <v>774</v>
      </c>
      <c r="S11" s="244" t="s">
        <v>707</v>
      </c>
      <c r="T11" s="244" t="s">
        <v>775</v>
      </c>
      <c r="U11" s="247" t="s">
        <v>776</v>
      </c>
      <c r="V11" s="244" t="s">
        <v>634</v>
      </c>
      <c r="W11" s="244" t="s">
        <v>777</v>
      </c>
      <c r="X11" s="252">
        <v>46059</v>
      </c>
      <c r="Y11" s="247" t="s">
        <v>778</v>
      </c>
      <c r="Z11" s="246" t="s">
        <v>779</v>
      </c>
      <c r="AA11" s="244">
        <v>15</v>
      </c>
      <c r="AB11" s="246" t="s">
        <v>780</v>
      </c>
      <c r="AC11" s="286" t="s">
        <v>781</v>
      </c>
      <c r="AD11" s="244"/>
      <c r="AE11" s="244"/>
      <c r="AF11" s="244"/>
      <c r="AG11" s="244"/>
      <c r="AH11" s="244" t="s">
        <v>49</v>
      </c>
      <c r="AI11" s="244" t="s">
        <v>49</v>
      </c>
      <c r="AJ11" s="244" t="s">
        <v>49</v>
      </c>
      <c r="AK11" s="244" t="s">
        <v>49</v>
      </c>
      <c r="AL11" s="244" t="s">
        <v>49</v>
      </c>
      <c r="AM11" s="244" t="s">
        <v>49</v>
      </c>
      <c r="AN11" s="244" t="s">
        <v>49</v>
      </c>
      <c r="AO11" s="244">
        <v>4</v>
      </c>
      <c r="AP11" s="244" t="s">
        <v>49</v>
      </c>
      <c r="AQ11" s="258" t="s">
        <v>782</v>
      </c>
      <c r="AR11" s="258" t="s">
        <v>49</v>
      </c>
      <c r="AS11" s="259" t="s">
        <v>49</v>
      </c>
      <c r="AT11" s="244" t="s">
        <v>49</v>
      </c>
      <c r="AU11" s="326">
        <v>46065</v>
      </c>
      <c r="AV11" s="244" t="s">
        <v>709</v>
      </c>
      <c r="AW11" s="244" t="s">
        <v>709</v>
      </c>
      <c r="AX11" s="246" t="s">
        <v>783</v>
      </c>
      <c r="AY11" s="244"/>
      <c r="AZ11" s="246"/>
      <c r="BA11" s="244" t="s">
        <v>646</v>
      </c>
      <c r="BB11" s="246" t="s">
        <v>784</v>
      </c>
      <c r="BC11" s="244" t="s">
        <v>646</v>
      </c>
      <c r="BD11" s="246" t="s">
        <v>785</v>
      </c>
      <c r="BE11" s="244" t="s">
        <v>641</v>
      </c>
      <c r="BF11" s="278" t="s">
        <v>786</v>
      </c>
      <c r="BG11" s="244" t="s">
        <v>734</v>
      </c>
      <c r="BH11" s="280" t="s">
        <v>787</v>
      </c>
      <c r="BI11" s="244" t="s">
        <v>734</v>
      </c>
      <c r="BJ11" s="246" t="s">
        <v>788</v>
      </c>
      <c r="BK11" s="244" t="s">
        <v>650</v>
      </c>
      <c r="BL11" s="278" t="s">
        <v>789</v>
      </c>
      <c r="BM11" s="244" t="s">
        <v>698</v>
      </c>
      <c r="BN11" s="278" t="s">
        <v>790</v>
      </c>
      <c r="BP11" s="338" t="s">
        <v>791</v>
      </c>
    </row>
    <row r="12" spans="1:68" ht="120" hidden="1">
      <c r="A12" s="244">
        <v>10</v>
      </c>
      <c r="B12" s="244" t="s">
        <v>792</v>
      </c>
      <c r="C12" s="244" t="s">
        <v>625</v>
      </c>
      <c r="D12" s="252" t="s">
        <v>793</v>
      </c>
      <c r="E12" s="332">
        <v>46092</v>
      </c>
      <c r="F12" s="332">
        <v>46063</v>
      </c>
      <c r="G12" s="326"/>
      <c r="H12" s="244" t="s">
        <v>517</v>
      </c>
      <c r="I12" s="244" t="s">
        <v>462</v>
      </c>
      <c r="J12" s="244" t="s">
        <v>654</v>
      </c>
      <c r="K12" s="244" t="s">
        <v>573</v>
      </c>
      <c r="L12" s="244" t="s">
        <v>49</v>
      </c>
      <c r="M12" s="244">
        <v>5300</v>
      </c>
      <c r="N12" s="246" t="s">
        <v>628</v>
      </c>
      <c r="O12" s="244" t="s">
        <v>629</v>
      </c>
      <c r="P12" s="244" t="s">
        <v>794</v>
      </c>
      <c r="Q12" s="246" t="s">
        <v>795</v>
      </c>
      <c r="R12" s="244" t="s">
        <v>796</v>
      </c>
      <c r="S12" s="244" t="s">
        <v>79</v>
      </c>
      <c r="T12" s="244" t="s">
        <v>49</v>
      </c>
      <c r="U12" s="247">
        <v>30833350</v>
      </c>
      <c r="V12" s="244" t="s">
        <v>634</v>
      </c>
      <c r="W12" s="244">
        <v>221</v>
      </c>
      <c r="X12" s="252" t="s">
        <v>797</v>
      </c>
      <c r="Y12" s="247" t="s">
        <v>798</v>
      </c>
      <c r="Z12" s="244" t="s">
        <v>799</v>
      </c>
      <c r="AA12" s="244">
        <v>10</v>
      </c>
      <c r="AB12" s="244" t="s">
        <v>800</v>
      </c>
      <c r="AC12" s="284" t="s">
        <v>801</v>
      </c>
      <c r="AD12" s="244"/>
      <c r="AE12" s="244"/>
      <c r="AF12" s="244"/>
      <c r="AG12" s="244"/>
      <c r="AH12" s="244" t="s">
        <v>49</v>
      </c>
      <c r="AI12" s="244" t="s">
        <v>49</v>
      </c>
      <c r="AJ12" s="244" t="s">
        <v>49</v>
      </c>
      <c r="AK12" s="244" t="s">
        <v>49</v>
      </c>
      <c r="AL12" s="244" t="s">
        <v>49</v>
      </c>
      <c r="AM12" s="244"/>
      <c r="AN12" s="244"/>
      <c r="AO12" s="244">
        <v>3</v>
      </c>
      <c r="AP12" s="244">
        <v>3</v>
      </c>
      <c r="AQ12" s="432">
        <v>21200000</v>
      </c>
      <c r="AR12" s="258">
        <f t="shared" si="0"/>
        <v>9633350</v>
      </c>
      <c r="AS12" s="259">
        <f t="shared" si="1"/>
        <v>0.31243280409037616</v>
      </c>
      <c r="AT12" s="252">
        <v>46177</v>
      </c>
      <c r="AU12" s="326" t="s">
        <v>730</v>
      </c>
      <c r="AV12" s="244" t="s">
        <v>638</v>
      </c>
      <c r="AW12" s="244"/>
      <c r="AX12" s="246"/>
      <c r="AY12" s="244"/>
      <c r="AZ12" s="246"/>
      <c r="BA12" s="244" t="s">
        <v>639</v>
      </c>
      <c r="BB12" s="246" t="s">
        <v>802</v>
      </c>
      <c r="BC12" s="244" t="s">
        <v>711</v>
      </c>
      <c r="BD12" s="246" t="s">
        <v>803</v>
      </c>
      <c r="BE12" s="244" t="s">
        <v>711</v>
      </c>
      <c r="BF12" s="246" t="s">
        <v>804</v>
      </c>
      <c r="BG12" s="244" t="s">
        <v>641</v>
      </c>
      <c r="BH12" s="245" t="s">
        <v>805</v>
      </c>
      <c r="BI12" s="244" t="s">
        <v>643</v>
      </c>
      <c r="BJ12" s="246" t="s">
        <v>806</v>
      </c>
      <c r="BK12" s="244" t="s">
        <v>650</v>
      </c>
      <c r="BL12" s="246" t="s">
        <v>807</v>
      </c>
      <c r="BM12" s="244" t="s">
        <v>698</v>
      </c>
      <c r="BN12" s="246" t="s">
        <v>808</v>
      </c>
      <c r="BO12" s="297" t="s">
        <v>638</v>
      </c>
      <c r="BP12" s="336" t="s">
        <v>809</v>
      </c>
    </row>
    <row r="13" spans="1:68" ht="79.5" hidden="1" customHeight="1">
      <c r="A13" s="325">
        <v>11</v>
      </c>
      <c r="B13" s="244" t="s">
        <v>810</v>
      </c>
      <c r="C13" s="244" t="s">
        <v>625</v>
      </c>
      <c r="D13" s="252" t="s">
        <v>811</v>
      </c>
      <c r="E13" s="332">
        <v>46064</v>
      </c>
      <c r="F13" s="332">
        <v>46065</v>
      </c>
      <c r="G13" s="326"/>
      <c r="H13" s="244" t="s">
        <v>576</v>
      </c>
      <c r="I13" s="244" t="s">
        <v>498</v>
      </c>
      <c r="J13" s="244" t="s">
        <v>654</v>
      </c>
      <c r="K13" s="244" t="s">
        <v>464</v>
      </c>
      <c r="L13" s="244" t="s">
        <v>49</v>
      </c>
      <c r="M13" s="244">
        <v>2600</v>
      </c>
      <c r="N13" s="246" t="s">
        <v>812</v>
      </c>
      <c r="O13" s="244" t="s">
        <v>813</v>
      </c>
      <c r="P13" s="244" t="s">
        <v>814</v>
      </c>
      <c r="Q13" s="246" t="s">
        <v>815</v>
      </c>
      <c r="R13" s="244" t="s">
        <v>816</v>
      </c>
      <c r="S13" s="244" t="s">
        <v>707</v>
      </c>
      <c r="T13" s="244" t="s">
        <v>49</v>
      </c>
      <c r="U13" s="247">
        <v>1412877294</v>
      </c>
      <c r="V13" s="244" t="s">
        <v>634</v>
      </c>
      <c r="W13" s="244">
        <v>436</v>
      </c>
      <c r="X13" s="252">
        <v>46328</v>
      </c>
      <c r="Y13" s="247">
        <v>1300000000</v>
      </c>
      <c r="Z13" s="244" t="s">
        <v>741</v>
      </c>
      <c r="AA13" s="244">
        <v>14</v>
      </c>
      <c r="AB13" s="244" t="s">
        <v>817</v>
      </c>
      <c r="AC13" s="286" t="s">
        <v>818</v>
      </c>
      <c r="AD13" s="244"/>
      <c r="AE13" s="252"/>
      <c r="AF13" s="252">
        <v>46176</v>
      </c>
      <c r="AG13" s="244"/>
      <c r="AH13" s="244" t="s">
        <v>49</v>
      </c>
      <c r="AI13" s="244" t="s">
        <v>49</v>
      </c>
      <c r="AJ13" s="244" t="s">
        <v>49</v>
      </c>
      <c r="AK13" s="244" t="s">
        <v>49</v>
      </c>
      <c r="AL13" s="244" t="s">
        <v>49</v>
      </c>
      <c r="AM13" s="244" t="s">
        <v>49</v>
      </c>
      <c r="AN13" s="244" t="s">
        <v>49</v>
      </c>
      <c r="AO13" s="244">
        <v>4</v>
      </c>
      <c r="AP13" s="244" t="s">
        <v>49</v>
      </c>
      <c r="AQ13" s="432">
        <v>1412877294</v>
      </c>
      <c r="AR13" s="258">
        <f t="shared" si="0"/>
        <v>0</v>
      </c>
      <c r="AS13" s="259">
        <f t="shared" si="1"/>
        <v>0</v>
      </c>
      <c r="AT13" s="244"/>
      <c r="AU13" s="326" t="s">
        <v>728</v>
      </c>
      <c r="AV13" s="244" t="s">
        <v>638</v>
      </c>
      <c r="AW13" s="244"/>
      <c r="AX13" s="246"/>
      <c r="AY13" s="244"/>
      <c r="AZ13" s="246"/>
      <c r="BA13" s="244"/>
      <c r="BB13" s="246"/>
      <c r="BC13" s="244"/>
      <c r="BD13" s="246"/>
      <c r="BE13" s="244"/>
      <c r="BF13" s="246"/>
      <c r="BG13" s="244" t="s">
        <v>734</v>
      </c>
      <c r="BH13" s="245" t="s">
        <v>819</v>
      </c>
      <c r="BI13" s="244"/>
      <c r="BJ13" s="246" t="s">
        <v>820</v>
      </c>
      <c r="BK13" s="244" t="s">
        <v>650</v>
      </c>
      <c r="BL13" s="246" t="s">
        <v>821</v>
      </c>
      <c r="BM13" s="244" t="s">
        <v>650</v>
      </c>
      <c r="BN13" s="296" t="s">
        <v>822</v>
      </c>
      <c r="BO13" s="295" t="s">
        <v>698</v>
      </c>
      <c r="BP13" s="337" t="s">
        <v>823</v>
      </c>
    </row>
    <row r="14" spans="1:68" ht="63.95" hidden="1">
      <c r="A14" s="244">
        <v>12</v>
      </c>
      <c r="B14" s="244" t="s">
        <v>824</v>
      </c>
      <c r="C14" s="244" t="s">
        <v>652</v>
      </c>
      <c r="D14" s="252" t="s">
        <v>825</v>
      </c>
      <c r="E14" s="332">
        <v>46063</v>
      </c>
      <c r="F14" s="332">
        <v>46065</v>
      </c>
      <c r="G14" s="326"/>
      <c r="H14" s="244" t="s">
        <v>581</v>
      </c>
      <c r="I14" s="244" t="s">
        <v>498</v>
      </c>
      <c r="J14" s="244" t="s">
        <v>474</v>
      </c>
      <c r="K14" s="244" t="s">
        <v>573</v>
      </c>
      <c r="L14" s="244" t="s">
        <v>49</v>
      </c>
      <c r="M14" s="244">
        <v>3300</v>
      </c>
      <c r="N14" s="246" t="s">
        <v>628</v>
      </c>
      <c r="O14" s="245" t="s">
        <v>391</v>
      </c>
      <c r="P14" s="244" t="s">
        <v>826</v>
      </c>
      <c r="Q14" s="246" t="s">
        <v>827</v>
      </c>
      <c r="R14" s="244" t="s">
        <v>828</v>
      </c>
      <c r="S14" s="244" t="s">
        <v>633</v>
      </c>
      <c r="T14" s="244" t="s">
        <v>49</v>
      </c>
      <c r="U14" s="247">
        <v>257990935</v>
      </c>
      <c r="V14" s="244" t="s">
        <v>634</v>
      </c>
      <c r="W14" s="244">
        <v>394</v>
      </c>
      <c r="X14" s="252">
        <v>46175</v>
      </c>
      <c r="Y14" s="247">
        <v>257990935</v>
      </c>
      <c r="Z14" s="244" t="s">
        <v>829</v>
      </c>
      <c r="AA14" s="244"/>
      <c r="AB14" s="244"/>
      <c r="AC14" s="285" t="s">
        <v>830</v>
      </c>
      <c r="AD14" s="244"/>
      <c r="AE14" s="244" t="s">
        <v>86</v>
      </c>
      <c r="AF14" s="244" t="s">
        <v>86</v>
      </c>
      <c r="AG14" s="244" t="s">
        <v>86</v>
      </c>
      <c r="AH14" s="244" t="s">
        <v>86</v>
      </c>
      <c r="AI14" s="244" t="s">
        <v>86</v>
      </c>
      <c r="AJ14" s="244" t="s">
        <v>86</v>
      </c>
      <c r="AK14" s="244" t="s">
        <v>86</v>
      </c>
      <c r="AL14" s="244" t="s">
        <v>86</v>
      </c>
      <c r="AM14" s="244"/>
      <c r="AN14" s="244"/>
      <c r="AO14" s="244"/>
      <c r="AP14" s="244"/>
      <c r="AQ14" s="432">
        <v>176774400</v>
      </c>
      <c r="AR14" s="258">
        <f t="shared" si="0"/>
        <v>81216535</v>
      </c>
      <c r="AS14" s="259">
        <f t="shared" si="1"/>
        <v>0.3148038321579012</v>
      </c>
      <c r="AT14" s="244"/>
      <c r="AU14" s="326">
        <v>46077</v>
      </c>
      <c r="AV14" s="244" t="s">
        <v>638</v>
      </c>
      <c r="AW14" s="244"/>
      <c r="AX14" s="246"/>
      <c r="AY14" s="244"/>
      <c r="AZ14" s="246"/>
      <c r="BA14" s="244" t="s">
        <v>639</v>
      </c>
      <c r="BB14" s="246" t="s">
        <v>831</v>
      </c>
      <c r="BC14" s="244" t="s">
        <v>639</v>
      </c>
      <c r="BD14" s="246" t="s">
        <v>832</v>
      </c>
      <c r="BE14" s="244" t="s">
        <v>646</v>
      </c>
      <c r="BF14" s="246" t="s">
        <v>833</v>
      </c>
      <c r="BG14" s="244" t="s">
        <v>641</v>
      </c>
      <c r="BH14" s="245" t="s">
        <v>834</v>
      </c>
      <c r="BI14" s="244"/>
      <c r="BJ14" s="246"/>
      <c r="BK14" s="244" t="s">
        <v>648</v>
      </c>
      <c r="BL14" s="246" t="s">
        <v>649</v>
      </c>
      <c r="BM14" s="244" t="s">
        <v>648</v>
      </c>
      <c r="BN14" s="246" t="s">
        <v>649</v>
      </c>
      <c r="BP14" s="336" t="s">
        <v>835</v>
      </c>
    </row>
    <row r="15" spans="1:68" s="288" customFormat="1" ht="80.25" hidden="1" customHeight="1">
      <c r="A15" s="244">
        <v>13</v>
      </c>
      <c r="B15" s="244" t="s">
        <v>836</v>
      </c>
      <c r="C15" s="244" t="s">
        <v>625</v>
      </c>
      <c r="D15" s="252" t="s">
        <v>837</v>
      </c>
      <c r="E15" s="332">
        <v>46097</v>
      </c>
      <c r="F15" s="332">
        <v>46070</v>
      </c>
      <c r="G15" s="326"/>
      <c r="H15" s="244" t="s">
        <v>517</v>
      </c>
      <c r="I15" s="244" t="s">
        <v>577</v>
      </c>
      <c r="J15" s="244" t="s">
        <v>654</v>
      </c>
      <c r="K15" s="244" t="s">
        <v>464</v>
      </c>
      <c r="L15" s="244" t="s">
        <v>49</v>
      </c>
      <c r="M15" s="244">
        <v>3300</v>
      </c>
      <c r="N15" s="246" t="s">
        <v>628</v>
      </c>
      <c r="O15" s="245" t="s">
        <v>391</v>
      </c>
      <c r="P15" s="244" t="s">
        <v>838</v>
      </c>
      <c r="Q15" s="246" t="s">
        <v>839</v>
      </c>
      <c r="R15" s="244" t="s">
        <v>840</v>
      </c>
      <c r="S15" s="244" t="s">
        <v>675</v>
      </c>
      <c r="T15" s="244" t="s">
        <v>49</v>
      </c>
      <c r="U15" s="247">
        <v>3645664043</v>
      </c>
      <c r="V15" s="244" t="s">
        <v>634</v>
      </c>
      <c r="W15" s="244">
        <v>446</v>
      </c>
      <c r="X15" s="252" t="s">
        <v>841</v>
      </c>
      <c r="Y15" s="247">
        <v>3659272237</v>
      </c>
      <c r="Z15" s="244" t="s">
        <v>842</v>
      </c>
      <c r="AA15" s="269">
        <v>9</v>
      </c>
      <c r="AB15" s="269" t="s">
        <v>843</v>
      </c>
      <c r="AC15" s="285" t="s">
        <v>844</v>
      </c>
      <c r="AD15" s="269"/>
      <c r="AE15" s="269"/>
      <c r="AF15" s="269"/>
      <c r="AG15" s="269"/>
      <c r="AH15" s="269">
        <v>208914</v>
      </c>
      <c r="AI15" s="269" t="s">
        <v>845</v>
      </c>
      <c r="AJ15" s="269">
        <v>1</v>
      </c>
      <c r="AK15" s="271" t="s">
        <v>846</v>
      </c>
      <c r="AL15" s="272" t="s">
        <v>847</v>
      </c>
      <c r="AM15" s="269"/>
      <c r="AN15" s="269"/>
      <c r="AO15" s="269">
        <v>7</v>
      </c>
      <c r="AP15" s="269">
        <v>0</v>
      </c>
      <c r="AQ15" s="432">
        <v>3427202555</v>
      </c>
      <c r="AR15" s="258">
        <f t="shared" si="0"/>
        <v>218461488</v>
      </c>
      <c r="AS15" s="259">
        <f t="shared" si="1"/>
        <v>5.9923647769866653E-2</v>
      </c>
      <c r="AT15" s="269" t="s">
        <v>848</v>
      </c>
      <c r="AU15" s="330" t="s">
        <v>849</v>
      </c>
      <c r="AV15" s="269" t="s">
        <v>638</v>
      </c>
      <c r="AW15" s="244"/>
      <c r="AX15" s="246"/>
      <c r="AY15" s="244"/>
      <c r="AZ15" s="246"/>
      <c r="BA15" s="244"/>
      <c r="BB15" s="248"/>
      <c r="BC15" s="244" t="s">
        <v>639</v>
      </c>
      <c r="BD15" s="246" t="s">
        <v>850</v>
      </c>
      <c r="BE15" s="269" t="s">
        <v>646</v>
      </c>
      <c r="BF15" s="268" t="s">
        <v>851</v>
      </c>
      <c r="BG15" s="269" t="s">
        <v>711</v>
      </c>
      <c r="BH15" s="251" t="s">
        <v>852</v>
      </c>
      <c r="BI15" s="269" t="s">
        <v>734</v>
      </c>
      <c r="BJ15" s="289" t="s">
        <v>853</v>
      </c>
      <c r="BK15" s="269" t="s">
        <v>650</v>
      </c>
      <c r="BL15" s="268" t="s">
        <v>854</v>
      </c>
      <c r="BM15" s="269" t="s">
        <v>698</v>
      </c>
      <c r="BN15" s="268" t="s">
        <v>855</v>
      </c>
      <c r="BO15" s="244" t="s">
        <v>638</v>
      </c>
      <c r="BP15" s="336" t="s">
        <v>856</v>
      </c>
    </row>
    <row r="16" spans="1:68" ht="360" hidden="1" customHeight="1">
      <c r="A16" s="325">
        <v>14</v>
      </c>
      <c r="B16" s="275" t="s">
        <v>857</v>
      </c>
      <c r="C16" s="252" t="s">
        <v>652</v>
      </c>
      <c r="D16" s="252" t="s">
        <v>858</v>
      </c>
      <c r="E16" s="334" t="s">
        <v>859</v>
      </c>
      <c r="F16" s="330">
        <v>46073</v>
      </c>
      <c r="G16" s="334" t="s">
        <v>860</v>
      </c>
      <c r="H16" s="244" t="s">
        <v>461</v>
      </c>
      <c r="I16" s="244" t="s">
        <v>462</v>
      </c>
      <c r="J16" s="244" t="s">
        <v>575</v>
      </c>
      <c r="K16" s="244" t="s">
        <v>573</v>
      </c>
      <c r="L16" s="244" t="s">
        <v>49</v>
      </c>
      <c r="M16" s="244">
        <v>5300</v>
      </c>
      <c r="N16" s="246" t="s">
        <v>628</v>
      </c>
      <c r="O16" s="244" t="s">
        <v>629</v>
      </c>
      <c r="P16" s="244" t="s">
        <v>861</v>
      </c>
      <c r="Q16" s="244" t="s">
        <v>862</v>
      </c>
      <c r="R16" s="244" t="s">
        <v>863</v>
      </c>
      <c r="S16" s="244" t="s">
        <v>79</v>
      </c>
      <c r="T16" s="247" t="s">
        <v>49</v>
      </c>
      <c r="U16" s="247" t="s">
        <v>864</v>
      </c>
      <c r="V16" s="244" t="s">
        <v>634</v>
      </c>
      <c r="W16" s="341" t="s">
        <v>865</v>
      </c>
      <c r="X16" s="247" t="s">
        <v>661</v>
      </c>
      <c r="Y16" s="340" t="s">
        <v>866</v>
      </c>
      <c r="Z16" s="252" t="s">
        <v>867</v>
      </c>
      <c r="AA16" s="269">
        <v>11</v>
      </c>
      <c r="AB16" s="268" t="s">
        <v>868</v>
      </c>
      <c r="AC16" s="284" t="s">
        <v>869</v>
      </c>
      <c r="AD16" s="269"/>
      <c r="AE16" s="269" t="s">
        <v>49</v>
      </c>
      <c r="AF16" s="269" t="s">
        <v>49</v>
      </c>
      <c r="AG16" s="269" t="s">
        <v>49</v>
      </c>
      <c r="AH16" s="269" t="s">
        <v>49</v>
      </c>
      <c r="AI16" s="269" t="s">
        <v>49</v>
      </c>
      <c r="AJ16" s="269" t="s">
        <v>49</v>
      </c>
      <c r="AK16" s="269" t="s">
        <v>49</v>
      </c>
      <c r="AL16" s="269" t="s">
        <v>49</v>
      </c>
      <c r="AM16" s="269" t="s">
        <v>49</v>
      </c>
      <c r="AN16" s="269" t="s">
        <v>49</v>
      </c>
      <c r="AO16" s="269">
        <v>28</v>
      </c>
      <c r="AP16" s="269">
        <v>28</v>
      </c>
      <c r="AQ16" s="432" t="s">
        <v>870</v>
      </c>
      <c r="AR16" s="258">
        <v>42244885</v>
      </c>
      <c r="AS16" s="259"/>
      <c r="AT16" s="342">
        <v>46133</v>
      </c>
      <c r="AU16" s="330">
        <v>46079</v>
      </c>
      <c r="AV16" s="244" t="s">
        <v>638</v>
      </c>
      <c r="AW16" s="268"/>
      <c r="AX16" s="269" t="s">
        <v>871</v>
      </c>
      <c r="AY16" s="268"/>
      <c r="AZ16" s="269" t="s">
        <v>872</v>
      </c>
      <c r="BA16" s="268"/>
      <c r="BB16" s="269" t="s">
        <v>872</v>
      </c>
      <c r="BC16" s="268" t="s">
        <v>639</v>
      </c>
      <c r="BD16" s="268" t="s">
        <v>873</v>
      </c>
      <c r="BE16" s="268" t="s">
        <v>646</v>
      </c>
      <c r="BF16" s="279" t="s">
        <v>874</v>
      </c>
      <c r="BG16" s="269" t="s">
        <v>646</v>
      </c>
      <c r="BH16" s="281" t="s">
        <v>875</v>
      </c>
      <c r="BI16" s="268" t="s">
        <v>641</v>
      </c>
      <c r="BJ16" s="269" t="s">
        <v>876</v>
      </c>
      <c r="BK16" s="268" t="s">
        <v>665</v>
      </c>
      <c r="BL16" s="268" t="s">
        <v>877</v>
      </c>
      <c r="BM16" s="244" t="s">
        <v>650</v>
      </c>
      <c r="BN16" s="343" t="s">
        <v>878</v>
      </c>
      <c r="BO16" s="294" t="s">
        <v>638</v>
      </c>
      <c r="BP16" s="344" t="s">
        <v>879</v>
      </c>
    </row>
    <row r="17" spans="1:68" s="277" customFormat="1" ht="409.5" hidden="1" customHeight="1">
      <c r="A17" s="325">
        <v>16</v>
      </c>
      <c r="B17" s="275" t="s">
        <v>880</v>
      </c>
      <c r="C17" s="266" t="s">
        <v>652</v>
      </c>
      <c r="D17" s="323" t="s">
        <v>881</v>
      </c>
      <c r="E17" s="333" t="s">
        <v>882</v>
      </c>
      <c r="F17" s="330">
        <v>46076</v>
      </c>
      <c r="G17" s="326">
        <v>46147</v>
      </c>
      <c r="H17" s="266" t="s">
        <v>461</v>
      </c>
      <c r="I17" s="266" t="s">
        <v>577</v>
      </c>
      <c r="J17" s="266" t="s">
        <v>474</v>
      </c>
      <c r="K17" s="266" t="s">
        <v>573</v>
      </c>
      <c r="L17" s="266" t="s">
        <v>49</v>
      </c>
      <c r="M17" s="266">
        <v>5300</v>
      </c>
      <c r="N17" s="283" t="s">
        <v>628</v>
      </c>
      <c r="O17" s="266" t="s">
        <v>629</v>
      </c>
      <c r="P17" s="363" t="s">
        <v>883</v>
      </c>
      <c r="Q17" s="283" t="s">
        <v>884</v>
      </c>
      <c r="R17" s="266" t="s">
        <v>885</v>
      </c>
      <c r="S17" s="266" t="s">
        <v>79</v>
      </c>
      <c r="T17" s="266" t="s">
        <v>49</v>
      </c>
      <c r="U17" s="324" t="s">
        <v>886</v>
      </c>
      <c r="V17" s="354" t="s">
        <v>634</v>
      </c>
      <c r="W17" s="346" t="s">
        <v>887</v>
      </c>
      <c r="X17" s="356" t="s">
        <v>888</v>
      </c>
      <c r="Y17" s="324" t="s">
        <v>889</v>
      </c>
      <c r="Z17" s="323" t="s">
        <v>890</v>
      </c>
      <c r="AA17" s="269">
        <v>10</v>
      </c>
      <c r="AB17" s="268" t="s">
        <v>891</v>
      </c>
      <c r="AC17" s="97" t="s">
        <v>883</v>
      </c>
      <c r="AD17" s="269"/>
      <c r="AE17" s="269" t="s">
        <v>49</v>
      </c>
      <c r="AF17" s="269" t="s">
        <v>49</v>
      </c>
      <c r="AG17" s="269" t="s">
        <v>49</v>
      </c>
      <c r="AH17" s="269" t="s">
        <v>49</v>
      </c>
      <c r="AI17" s="269" t="s">
        <v>49</v>
      </c>
      <c r="AJ17" s="269" t="s">
        <v>49</v>
      </c>
      <c r="AK17" s="269" t="s">
        <v>49</v>
      </c>
      <c r="AL17" s="269" t="s">
        <v>49</v>
      </c>
      <c r="AM17" s="269" t="s">
        <v>49</v>
      </c>
      <c r="AN17" s="269" t="s">
        <v>49</v>
      </c>
      <c r="AO17" s="275">
        <v>0</v>
      </c>
      <c r="AP17" s="275">
        <v>0</v>
      </c>
      <c r="AQ17" s="276" t="s">
        <v>49</v>
      </c>
      <c r="AR17" s="258" t="e">
        <f t="shared" si="0"/>
        <v>#VALUE!</v>
      </c>
      <c r="AS17" s="259" t="e">
        <f t="shared" si="1"/>
        <v>#VALUE!</v>
      </c>
      <c r="AT17" s="275" t="s">
        <v>49</v>
      </c>
      <c r="AU17" s="330">
        <v>46083</v>
      </c>
      <c r="AV17" s="269" t="s">
        <v>709</v>
      </c>
      <c r="AW17" s="269"/>
      <c r="AX17" s="345" t="s">
        <v>892</v>
      </c>
      <c r="AY17" s="275"/>
      <c r="AZ17" s="345" t="s">
        <v>892</v>
      </c>
      <c r="BA17" s="275"/>
      <c r="BB17" s="345" t="s">
        <v>892</v>
      </c>
      <c r="BC17" s="269"/>
      <c r="BD17" s="345" t="s">
        <v>892</v>
      </c>
      <c r="BE17" s="269" t="s">
        <v>646</v>
      </c>
      <c r="BF17" s="268" t="s">
        <v>893</v>
      </c>
      <c r="BG17" s="269" t="s">
        <v>646</v>
      </c>
      <c r="BH17" s="347" t="s">
        <v>894</v>
      </c>
      <c r="BI17" s="269" t="s">
        <v>641</v>
      </c>
      <c r="BJ17" s="268" t="s">
        <v>895</v>
      </c>
      <c r="BK17" s="269" t="s">
        <v>665</v>
      </c>
      <c r="BL17" s="268" t="s">
        <v>896</v>
      </c>
      <c r="BM17" s="269" t="s">
        <v>665</v>
      </c>
      <c r="BN17" s="349" t="s">
        <v>897</v>
      </c>
      <c r="BO17" s="269" t="s">
        <v>665</v>
      </c>
      <c r="BP17" s="402" t="s">
        <v>898</v>
      </c>
    </row>
    <row r="18" spans="1:68" s="385" customFormat="1" ht="171" customHeight="1">
      <c r="A18" s="367">
        <v>15</v>
      </c>
      <c r="B18" s="367" t="s">
        <v>899</v>
      </c>
      <c r="C18" s="368" t="s">
        <v>900</v>
      </c>
      <c r="D18" s="368" t="s">
        <v>901</v>
      </c>
      <c r="E18" s="369">
        <v>46073</v>
      </c>
      <c r="F18" s="369">
        <v>46073</v>
      </c>
      <c r="G18" s="369">
        <v>46121</v>
      </c>
      <c r="H18" s="367" t="s">
        <v>582</v>
      </c>
      <c r="I18" s="367" t="s">
        <v>577</v>
      </c>
      <c r="J18" s="367" t="s">
        <v>627</v>
      </c>
      <c r="K18" s="367" t="s">
        <v>464</v>
      </c>
      <c r="L18" s="367" t="s">
        <v>49</v>
      </c>
      <c r="M18" s="367">
        <v>4400</v>
      </c>
      <c r="N18" s="370" t="s">
        <v>688</v>
      </c>
      <c r="O18" s="367" t="s">
        <v>689</v>
      </c>
      <c r="P18" s="367" t="s">
        <v>902</v>
      </c>
      <c r="Q18" s="367" t="s">
        <v>903</v>
      </c>
      <c r="R18" s="367" t="s">
        <v>904</v>
      </c>
      <c r="S18" s="367" t="s">
        <v>79</v>
      </c>
      <c r="T18" s="371" t="s">
        <v>49</v>
      </c>
      <c r="U18" s="371">
        <v>120000000</v>
      </c>
      <c r="V18" s="372" t="s">
        <v>634</v>
      </c>
      <c r="W18" s="373" t="s">
        <v>905</v>
      </c>
      <c r="X18" s="374" t="s">
        <v>906</v>
      </c>
      <c r="Y18" s="371" t="s">
        <v>907</v>
      </c>
      <c r="Z18" s="368">
        <v>46090</v>
      </c>
      <c r="AA18" s="375">
        <v>12</v>
      </c>
      <c r="AB18" s="375" t="s">
        <v>908</v>
      </c>
      <c r="AC18" s="286" t="s">
        <v>902</v>
      </c>
      <c r="AD18" s="375"/>
      <c r="AE18" s="375" t="s">
        <v>49</v>
      </c>
      <c r="AF18" s="375" t="s">
        <v>49</v>
      </c>
      <c r="AG18" s="375" t="s">
        <v>49</v>
      </c>
      <c r="AH18" s="375" t="s">
        <v>49</v>
      </c>
      <c r="AI18" s="375" t="s">
        <v>49</v>
      </c>
      <c r="AJ18" s="375" t="s">
        <v>49</v>
      </c>
      <c r="AK18" s="375" t="s">
        <v>49</v>
      </c>
      <c r="AL18" s="375" t="s">
        <v>49</v>
      </c>
      <c r="AM18" s="375" t="s">
        <v>49</v>
      </c>
      <c r="AN18" s="375" t="s">
        <v>49</v>
      </c>
      <c r="AO18" s="375">
        <v>9</v>
      </c>
      <c r="AP18" s="375">
        <v>8</v>
      </c>
      <c r="AQ18" s="432">
        <v>120000000</v>
      </c>
      <c r="AR18" s="376">
        <f>U18-AQ18</f>
        <v>0</v>
      </c>
      <c r="AS18" s="377">
        <f>AR18/U18</f>
        <v>0</v>
      </c>
      <c r="AT18" s="378">
        <v>46331</v>
      </c>
      <c r="AU18" s="379">
        <v>46083</v>
      </c>
      <c r="AV18" s="367" t="s">
        <v>638</v>
      </c>
      <c r="AW18" s="380"/>
      <c r="AX18" s="375"/>
      <c r="AY18" s="380"/>
      <c r="AZ18" s="375"/>
      <c r="BA18" s="380"/>
      <c r="BB18" s="375"/>
      <c r="BC18" s="380"/>
      <c r="BD18" s="375"/>
      <c r="BE18" s="380"/>
      <c r="BF18" s="375" t="s">
        <v>160</v>
      </c>
      <c r="BG18" s="367" t="s">
        <v>646</v>
      </c>
      <c r="BH18" s="381" t="s">
        <v>909</v>
      </c>
      <c r="BI18" s="367" t="s">
        <v>641</v>
      </c>
      <c r="BJ18" s="380" t="s">
        <v>910</v>
      </c>
      <c r="BK18" s="367" t="s">
        <v>665</v>
      </c>
      <c r="BL18" s="382" t="s">
        <v>911</v>
      </c>
      <c r="BM18" s="367" t="s">
        <v>643</v>
      </c>
      <c r="BN18" s="380" t="s">
        <v>912</v>
      </c>
      <c r="BO18" s="383" t="s">
        <v>698</v>
      </c>
      <c r="BP18" s="384" t="s">
        <v>913</v>
      </c>
    </row>
    <row r="19" spans="1:68" ht="409.6">
      <c r="A19" s="244">
        <v>17</v>
      </c>
      <c r="B19" s="244" t="s">
        <v>914</v>
      </c>
      <c r="C19" s="244" t="s">
        <v>652</v>
      </c>
      <c r="D19" s="323" t="s">
        <v>915</v>
      </c>
      <c r="E19" s="327">
        <v>46076</v>
      </c>
      <c r="F19" s="327">
        <v>46076</v>
      </c>
      <c r="G19" s="327">
        <v>46127</v>
      </c>
      <c r="H19" s="266" t="s">
        <v>582</v>
      </c>
      <c r="I19" s="266" t="s">
        <v>498</v>
      </c>
      <c r="J19" s="266" t="s">
        <v>627</v>
      </c>
      <c r="K19" s="266" t="s">
        <v>573</v>
      </c>
      <c r="L19" s="266" t="s">
        <v>49</v>
      </c>
      <c r="M19" s="266">
        <v>5300</v>
      </c>
      <c r="N19" s="283" t="s">
        <v>628</v>
      </c>
      <c r="O19" s="266" t="s">
        <v>629</v>
      </c>
      <c r="P19" s="266" t="s">
        <v>916</v>
      </c>
      <c r="Q19" s="283" t="s">
        <v>917</v>
      </c>
      <c r="R19" s="266" t="s">
        <v>918</v>
      </c>
      <c r="S19" s="266" t="s">
        <v>633</v>
      </c>
      <c r="T19" s="266" t="s">
        <v>49</v>
      </c>
      <c r="U19" s="324">
        <v>2819430720</v>
      </c>
      <c r="V19" s="354" t="s">
        <v>634</v>
      </c>
      <c r="W19" s="266">
        <v>457</v>
      </c>
      <c r="X19" s="356" t="s">
        <v>741</v>
      </c>
      <c r="Y19" s="324">
        <v>3080417083</v>
      </c>
      <c r="Z19" s="252">
        <v>46090</v>
      </c>
      <c r="AA19" s="244">
        <v>12</v>
      </c>
      <c r="AB19" s="244"/>
      <c r="AC19" s="266" t="s">
        <v>916</v>
      </c>
      <c r="AD19" s="244"/>
      <c r="AE19" s="244"/>
      <c r="AF19" s="244"/>
      <c r="AG19" s="244"/>
      <c r="AH19" s="244"/>
      <c r="AI19" s="244"/>
      <c r="AJ19" s="244"/>
      <c r="AK19" s="264"/>
      <c r="AL19" s="265"/>
      <c r="AM19" s="244"/>
      <c r="AN19" s="244"/>
      <c r="AO19" s="244"/>
      <c r="AP19" s="244"/>
      <c r="AQ19" s="258"/>
      <c r="AR19" s="258">
        <f t="shared" si="0"/>
        <v>2819430720</v>
      </c>
      <c r="AS19" s="259">
        <f t="shared" si="1"/>
        <v>1</v>
      </c>
      <c r="AT19" s="244"/>
      <c r="AU19" s="326">
        <v>46084</v>
      </c>
      <c r="AV19" s="367" t="s">
        <v>638</v>
      </c>
      <c r="AW19" s="244"/>
      <c r="AX19" s="246"/>
      <c r="AY19" s="244"/>
      <c r="AZ19" s="246"/>
      <c r="BA19" s="244"/>
      <c r="BB19" s="246"/>
      <c r="BC19" s="244"/>
      <c r="BD19" s="246"/>
      <c r="BE19" s="244"/>
      <c r="BF19" s="246"/>
      <c r="BG19" s="244" t="s">
        <v>646</v>
      </c>
      <c r="BH19" s="245" t="s">
        <v>919</v>
      </c>
      <c r="BI19" s="244" t="s">
        <v>641</v>
      </c>
      <c r="BJ19" s="246" t="s">
        <v>920</v>
      </c>
      <c r="BK19" s="244" t="s">
        <v>665</v>
      </c>
      <c r="BL19" s="246" t="s">
        <v>921</v>
      </c>
      <c r="BM19" s="244" t="s">
        <v>734</v>
      </c>
      <c r="BN19" s="246" t="s">
        <v>922</v>
      </c>
      <c r="BO19" s="295" t="s">
        <v>648</v>
      </c>
      <c r="BP19" s="348" t="s">
        <v>923</v>
      </c>
    </row>
    <row r="20" spans="1:68" ht="75" hidden="1">
      <c r="A20" s="244">
        <v>18</v>
      </c>
      <c r="B20" s="244" t="s">
        <v>924</v>
      </c>
      <c r="C20" s="244"/>
      <c r="D20" s="323" t="s">
        <v>925</v>
      </c>
      <c r="E20" s="332">
        <v>46076</v>
      </c>
      <c r="F20" s="332">
        <v>46076</v>
      </c>
      <c r="G20" s="327">
        <v>46076</v>
      </c>
      <c r="H20" s="266" t="s">
        <v>572</v>
      </c>
      <c r="I20" s="266" t="s">
        <v>462</v>
      </c>
      <c r="J20" s="266" t="s">
        <v>654</v>
      </c>
      <c r="K20" s="266" t="s">
        <v>464</v>
      </c>
      <c r="L20" s="266" t="s">
        <v>49</v>
      </c>
      <c r="M20" s="266">
        <v>4400</v>
      </c>
      <c r="N20" s="283" t="s">
        <v>688</v>
      </c>
      <c r="O20" s="266" t="s">
        <v>689</v>
      </c>
      <c r="P20" s="266" t="s">
        <v>926</v>
      </c>
      <c r="Q20" s="283" t="s">
        <v>927</v>
      </c>
      <c r="R20" s="266" t="s">
        <v>928</v>
      </c>
      <c r="S20" s="266" t="s">
        <v>675</v>
      </c>
      <c r="T20" s="266" t="s">
        <v>49</v>
      </c>
      <c r="U20" s="324">
        <v>62533905</v>
      </c>
      <c r="V20" s="354" t="s">
        <v>634</v>
      </c>
      <c r="W20" s="266">
        <v>440</v>
      </c>
      <c r="X20" s="356" t="s">
        <v>730</v>
      </c>
      <c r="Y20" s="324">
        <v>62533905</v>
      </c>
      <c r="Z20" s="252">
        <v>46451</v>
      </c>
      <c r="AA20" s="244"/>
      <c r="AB20" s="244"/>
      <c r="AC20" s="97" t="s">
        <v>929</v>
      </c>
      <c r="AD20" s="244"/>
      <c r="AE20" s="244"/>
      <c r="AF20" s="244"/>
      <c r="AG20" s="244"/>
      <c r="AH20" s="244"/>
      <c r="AI20" s="244"/>
      <c r="AJ20" s="244"/>
      <c r="AK20" s="264"/>
      <c r="AL20" s="265"/>
      <c r="AM20" s="244"/>
      <c r="AN20" s="244"/>
      <c r="AO20" s="244"/>
      <c r="AP20" s="244"/>
      <c r="AQ20" s="432">
        <v>62533905</v>
      </c>
      <c r="AR20" s="258">
        <f t="shared" si="0"/>
        <v>0</v>
      </c>
      <c r="AS20" s="259">
        <f t="shared" si="1"/>
        <v>0</v>
      </c>
      <c r="AT20" s="244"/>
      <c r="AU20" s="326">
        <v>46056</v>
      </c>
      <c r="AV20" s="244" t="s">
        <v>638</v>
      </c>
      <c r="AW20" s="244"/>
      <c r="AX20" s="246"/>
      <c r="AY20" s="244"/>
      <c r="AZ20" s="246"/>
      <c r="BA20" s="244"/>
      <c r="BB20" s="246"/>
      <c r="BC20" s="244"/>
      <c r="BD20" s="246"/>
      <c r="BE20" s="244"/>
      <c r="BF20" s="246"/>
      <c r="BG20" s="244" t="s">
        <v>646</v>
      </c>
      <c r="BH20" s="245" t="s">
        <v>930</v>
      </c>
      <c r="BI20" s="244"/>
      <c r="BJ20" s="246"/>
      <c r="BK20" s="244"/>
      <c r="BL20" s="246"/>
      <c r="BM20" s="244"/>
      <c r="BN20" s="246"/>
      <c r="BP20" s="336" t="s">
        <v>931</v>
      </c>
    </row>
    <row r="21" spans="1:68" ht="192" hidden="1">
      <c r="A21" s="325">
        <v>19</v>
      </c>
      <c r="B21" s="275" t="s">
        <v>932</v>
      </c>
      <c r="C21" s="244" t="s">
        <v>625</v>
      </c>
      <c r="D21" s="323" t="s">
        <v>933</v>
      </c>
      <c r="E21" s="327">
        <v>46079</v>
      </c>
      <c r="F21" s="327">
        <v>46056</v>
      </c>
      <c r="G21" s="327">
        <v>46079</v>
      </c>
      <c r="H21" s="266" t="s">
        <v>576</v>
      </c>
      <c r="I21" s="266" t="s">
        <v>462</v>
      </c>
      <c r="J21" s="266" t="s">
        <v>575</v>
      </c>
      <c r="K21" s="266" t="s">
        <v>573</v>
      </c>
      <c r="L21" s="266" t="s">
        <v>49</v>
      </c>
      <c r="M21" s="266">
        <v>5300</v>
      </c>
      <c r="N21" s="283" t="s">
        <v>628</v>
      </c>
      <c r="O21" s="266" t="s">
        <v>629</v>
      </c>
      <c r="P21" s="266" t="s">
        <v>934</v>
      </c>
      <c r="Q21" s="283" t="s">
        <v>935</v>
      </c>
      <c r="R21" s="266" t="s">
        <v>936</v>
      </c>
      <c r="S21" s="266" t="s">
        <v>675</v>
      </c>
      <c r="T21" s="266" t="s">
        <v>49</v>
      </c>
      <c r="U21" s="324">
        <v>1841037350</v>
      </c>
      <c r="V21" s="354" t="s">
        <v>634</v>
      </c>
      <c r="W21" s="266" t="s">
        <v>937</v>
      </c>
      <c r="X21" s="356" t="s">
        <v>938</v>
      </c>
      <c r="Y21" s="324" t="s">
        <v>939</v>
      </c>
      <c r="Z21" s="252">
        <v>46268</v>
      </c>
      <c r="AA21" s="244">
        <v>7</v>
      </c>
      <c r="AB21" s="245" t="s">
        <v>940</v>
      </c>
      <c r="AC21" s="286" t="s">
        <v>941</v>
      </c>
      <c r="AD21" s="244"/>
      <c r="AE21" s="244"/>
      <c r="AF21" s="244"/>
      <c r="AG21" s="244"/>
      <c r="AH21" s="244" t="s">
        <v>942</v>
      </c>
      <c r="AI21" s="244" t="s">
        <v>943</v>
      </c>
      <c r="AJ21" s="244">
        <v>2</v>
      </c>
      <c r="AK21" s="264" t="s">
        <v>944</v>
      </c>
      <c r="AL21" s="265" t="s">
        <v>945</v>
      </c>
      <c r="AM21" s="244" t="s">
        <v>49</v>
      </c>
      <c r="AN21" s="244" t="s">
        <v>49</v>
      </c>
      <c r="AO21" s="244">
        <v>11</v>
      </c>
      <c r="AP21" s="244">
        <v>11</v>
      </c>
      <c r="AQ21" s="432">
        <v>666391224.29999995</v>
      </c>
      <c r="AR21" s="258">
        <f t="shared" si="0"/>
        <v>1174646125.7</v>
      </c>
      <c r="AS21" s="259">
        <f t="shared" si="1"/>
        <v>0.63803492400629458</v>
      </c>
      <c r="AT21" s="244" t="s">
        <v>946</v>
      </c>
      <c r="AU21" s="326">
        <v>46094</v>
      </c>
      <c r="AV21" s="244" t="s">
        <v>638</v>
      </c>
      <c r="AW21" s="244"/>
      <c r="AX21" s="246"/>
      <c r="AY21" s="244"/>
      <c r="AZ21" s="246"/>
      <c r="BA21" s="244"/>
      <c r="BB21" s="246"/>
      <c r="BC21" s="244"/>
      <c r="BD21" s="246"/>
      <c r="BE21" s="244"/>
      <c r="BF21" s="246"/>
      <c r="BG21" s="244" t="s">
        <v>639</v>
      </c>
      <c r="BH21" s="245" t="s">
        <v>947</v>
      </c>
      <c r="BI21" s="244" t="s">
        <v>948</v>
      </c>
      <c r="BJ21" s="246" t="s">
        <v>949</v>
      </c>
      <c r="BK21" s="244" t="s">
        <v>698</v>
      </c>
      <c r="BL21" s="246" t="s">
        <v>950</v>
      </c>
      <c r="BM21" s="244" t="s">
        <v>638</v>
      </c>
      <c r="BN21" s="296" t="s">
        <v>951</v>
      </c>
      <c r="BO21" s="294"/>
      <c r="BP21" s="336" t="s">
        <v>952</v>
      </c>
    </row>
    <row r="22" spans="1:68" ht="93" hidden="1" customHeight="1">
      <c r="A22" s="244">
        <v>20</v>
      </c>
      <c r="B22" s="269" t="s">
        <v>953</v>
      </c>
      <c r="C22" s="269" t="s">
        <v>625</v>
      </c>
      <c r="D22" s="244" t="s">
        <v>954</v>
      </c>
      <c r="E22" s="326">
        <v>46083</v>
      </c>
      <c r="F22" s="326">
        <v>46083</v>
      </c>
      <c r="G22" s="326">
        <v>46140</v>
      </c>
      <c r="H22" s="244" t="s">
        <v>576</v>
      </c>
      <c r="I22" s="244" t="s">
        <v>462</v>
      </c>
      <c r="J22" s="244" t="s">
        <v>575</v>
      </c>
      <c r="K22" s="244" t="s">
        <v>464</v>
      </c>
      <c r="L22" s="244" t="s">
        <v>49</v>
      </c>
      <c r="M22" s="244">
        <v>1700</v>
      </c>
      <c r="N22" s="246" t="s">
        <v>955</v>
      </c>
      <c r="O22" s="244" t="s">
        <v>130</v>
      </c>
      <c r="P22" s="244" t="s">
        <v>956</v>
      </c>
      <c r="Q22" s="246" t="s">
        <v>957</v>
      </c>
      <c r="R22" s="244" t="s">
        <v>958</v>
      </c>
      <c r="S22" s="244" t="s">
        <v>707</v>
      </c>
      <c r="T22" s="244" t="s">
        <v>49</v>
      </c>
      <c r="U22" s="247">
        <v>744057020</v>
      </c>
      <c r="V22" s="353" t="s">
        <v>634</v>
      </c>
      <c r="W22" s="295">
        <v>452</v>
      </c>
      <c r="X22" s="355" t="s">
        <v>728</v>
      </c>
      <c r="Y22" s="247">
        <v>660000000</v>
      </c>
      <c r="Z22" s="252">
        <v>46298</v>
      </c>
      <c r="AA22" s="244"/>
      <c r="AB22" s="244"/>
      <c r="AC22" s="97" t="s">
        <v>956</v>
      </c>
      <c r="AD22" s="244"/>
      <c r="AE22" s="244"/>
      <c r="AF22" s="244"/>
      <c r="AG22" s="244"/>
      <c r="AH22" s="244" t="s">
        <v>49</v>
      </c>
      <c r="AI22" s="244" t="s">
        <v>49</v>
      </c>
      <c r="AJ22" s="244" t="s">
        <v>49</v>
      </c>
      <c r="AK22" s="244" t="s">
        <v>49</v>
      </c>
      <c r="AL22" s="244" t="s">
        <v>49</v>
      </c>
      <c r="AM22" s="244" t="s">
        <v>49</v>
      </c>
      <c r="AN22" s="244" t="s">
        <v>49</v>
      </c>
      <c r="AO22" s="244"/>
      <c r="AP22" s="244"/>
      <c r="AQ22" s="258"/>
      <c r="AR22" s="258">
        <f t="shared" si="0"/>
        <v>744057020</v>
      </c>
      <c r="AS22" s="259">
        <f t="shared" si="1"/>
        <v>1</v>
      </c>
      <c r="AT22" s="244"/>
      <c r="AU22" s="326">
        <v>46164</v>
      </c>
      <c r="AV22" s="244" t="s">
        <v>709</v>
      </c>
      <c r="AW22" s="244"/>
      <c r="AX22" s="246"/>
      <c r="AY22" s="244"/>
      <c r="AZ22" s="246"/>
      <c r="BA22" s="244"/>
      <c r="BB22" s="246"/>
      <c r="BC22" s="244"/>
      <c r="BD22" s="246"/>
      <c r="BE22" s="244"/>
      <c r="BF22" s="246"/>
      <c r="BG22" s="244" t="s">
        <v>639</v>
      </c>
      <c r="BH22" s="245" t="s">
        <v>947</v>
      </c>
      <c r="BI22" s="244" t="s">
        <v>646</v>
      </c>
      <c r="BJ22" s="246" t="s">
        <v>959</v>
      </c>
      <c r="BK22" s="244" t="s">
        <v>646</v>
      </c>
      <c r="BL22" s="246" t="s">
        <v>960</v>
      </c>
      <c r="BM22" s="244" t="s">
        <v>961</v>
      </c>
      <c r="BN22" s="246" t="s">
        <v>962</v>
      </c>
      <c r="BO22" s="298" t="s">
        <v>961</v>
      </c>
      <c r="BP22" s="337" t="s">
        <v>963</v>
      </c>
    </row>
    <row r="23" spans="1:68" ht="135" hidden="1">
      <c r="A23" s="244">
        <v>21</v>
      </c>
      <c r="B23" s="244" t="s">
        <v>964</v>
      </c>
      <c r="C23" s="244" t="s">
        <v>652</v>
      </c>
      <c r="D23" s="323" t="s">
        <v>965</v>
      </c>
      <c r="E23" s="327">
        <v>46085</v>
      </c>
      <c r="F23" s="327">
        <v>46086</v>
      </c>
      <c r="G23" s="327">
        <v>46142</v>
      </c>
      <c r="H23" s="266" t="s">
        <v>580</v>
      </c>
      <c r="I23" s="266" t="s">
        <v>577</v>
      </c>
      <c r="J23" s="266" t="s">
        <v>474</v>
      </c>
      <c r="K23" s="266" t="s">
        <v>464</v>
      </c>
      <c r="L23" s="266" t="s">
        <v>49</v>
      </c>
      <c r="M23" s="266">
        <v>3300</v>
      </c>
      <c r="N23" s="283" t="s">
        <v>955</v>
      </c>
      <c r="O23" s="266" t="s">
        <v>130</v>
      </c>
      <c r="P23" s="266" t="s">
        <v>966</v>
      </c>
      <c r="Q23" s="283" t="s">
        <v>967</v>
      </c>
      <c r="R23" s="266" t="s">
        <v>968</v>
      </c>
      <c r="S23" s="266" t="s">
        <v>79</v>
      </c>
      <c r="T23" s="266" t="s">
        <v>49</v>
      </c>
      <c r="U23" s="324">
        <v>28397091</v>
      </c>
      <c r="V23" s="354" t="s">
        <v>634</v>
      </c>
      <c r="W23" s="266">
        <v>483</v>
      </c>
      <c r="X23" s="356">
        <v>46056</v>
      </c>
      <c r="Y23" s="324">
        <v>28397091</v>
      </c>
      <c r="Z23" s="244" t="s">
        <v>969</v>
      </c>
      <c r="AA23" s="244"/>
      <c r="AB23" s="244"/>
      <c r="AC23" s="97" t="s">
        <v>966</v>
      </c>
      <c r="AD23" s="244"/>
      <c r="AE23" s="244"/>
      <c r="AF23" s="244"/>
      <c r="AG23" s="244"/>
      <c r="AH23" s="244" t="s">
        <v>49</v>
      </c>
      <c r="AI23" s="244" t="s">
        <v>49</v>
      </c>
      <c r="AJ23" s="244" t="s">
        <v>49</v>
      </c>
      <c r="AK23" s="244" t="s">
        <v>49</v>
      </c>
      <c r="AL23" s="244" t="s">
        <v>49</v>
      </c>
      <c r="AM23" s="244" t="s">
        <v>49</v>
      </c>
      <c r="AN23" s="244" t="s">
        <v>49</v>
      </c>
      <c r="AO23" s="244">
        <v>1</v>
      </c>
      <c r="AP23" s="244"/>
      <c r="AQ23" s="432">
        <v>10055500</v>
      </c>
      <c r="AR23" s="258">
        <f t="shared" si="0"/>
        <v>18341591</v>
      </c>
      <c r="AS23" s="259">
        <f t="shared" si="1"/>
        <v>0.64589682795325765</v>
      </c>
      <c r="AT23" s="244"/>
      <c r="AU23" s="326">
        <v>46094</v>
      </c>
      <c r="AV23" s="244" t="s">
        <v>638</v>
      </c>
      <c r="AW23" s="244"/>
      <c r="AX23" s="246"/>
      <c r="AY23" s="244"/>
      <c r="AZ23" s="246"/>
      <c r="BA23" s="244"/>
      <c r="BB23" s="246"/>
      <c r="BC23" s="244"/>
      <c r="BD23" s="246"/>
      <c r="BE23" s="244"/>
      <c r="BF23" s="246"/>
      <c r="BG23" s="244"/>
      <c r="BI23" s="244" t="s">
        <v>646</v>
      </c>
      <c r="BJ23" s="246" t="s">
        <v>970</v>
      </c>
      <c r="BK23" s="244" t="s">
        <v>646</v>
      </c>
      <c r="BL23" s="246" t="s">
        <v>960</v>
      </c>
      <c r="BM23" s="244" t="s">
        <v>646</v>
      </c>
      <c r="BN23" s="246" t="s">
        <v>971</v>
      </c>
      <c r="BO23" s="298" t="s">
        <v>641</v>
      </c>
      <c r="BP23" s="335" t="s">
        <v>972</v>
      </c>
    </row>
    <row r="24" spans="1:68" ht="45" hidden="1">
      <c r="A24" s="244">
        <v>22</v>
      </c>
      <c r="B24" s="244" t="s">
        <v>973</v>
      </c>
      <c r="C24" s="244" t="s">
        <v>625</v>
      </c>
      <c r="D24" s="323" t="s">
        <v>974</v>
      </c>
      <c r="E24" s="327">
        <v>46085</v>
      </c>
      <c r="F24" s="327">
        <v>46087</v>
      </c>
      <c r="G24" s="327" t="s">
        <v>975</v>
      </c>
      <c r="H24" s="266" t="s">
        <v>572</v>
      </c>
      <c r="I24" s="266" t="s">
        <v>498</v>
      </c>
      <c r="J24" s="266" t="s">
        <v>474</v>
      </c>
      <c r="K24" s="266" t="s">
        <v>573</v>
      </c>
      <c r="L24" s="266" t="s">
        <v>49</v>
      </c>
      <c r="M24" s="266">
        <v>4300</v>
      </c>
      <c r="N24" s="283" t="s">
        <v>688</v>
      </c>
      <c r="O24" s="266" t="s">
        <v>976</v>
      </c>
      <c r="P24" s="266" t="s">
        <v>977</v>
      </c>
      <c r="Q24" s="283" t="s">
        <v>978</v>
      </c>
      <c r="R24" s="266" t="s">
        <v>979</v>
      </c>
      <c r="S24" s="266" t="s">
        <v>408</v>
      </c>
      <c r="T24" s="266" t="s">
        <v>49</v>
      </c>
      <c r="U24" s="324">
        <v>400000000</v>
      </c>
      <c r="V24" s="354" t="s">
        <v>634</v>
      </c>
      <c r="W24" s="266">
        <v>464</v>
      </c>
      <c r="X24" s="356" t="s">
        <v>849</v>
      </c>
      <c r="Y24" s="324">
        <v>400000000</v>
      </c>
      <c r="Z24" s="252">
        <v>46093</v>
      </c>
      <c r="AA24" s="244"/>
      <c r="AB24" s="244"/>
      <c r="AC24" s="244"/>
      <c r="AD24" s="244"/>
      <c r="AE24" s="244"/>
      <c r="AF24" s="244"/>
      <c r="AG24" s="244"/>
      <c r="AH24" s="244"/>
      <c r="AI24" s="244"/>
      <c r="AJ24" s="244"/>
      <c r="AK24" s="264"/>
      <c r="AL24" s="287"/>
      <c r="AM24" s="244"/>
      <c r="AN24" s="244"/>
      <c r="AO24" s="244"/>
      <c r="AP24" s="244"/>
      <c r="AQ24" s="258"/>
      <c r="AR24" s="258">
        <f t="shared" si="0"/>
        <v>400000000</v>
      </c>
      <c r="AS24" s="259">
        <f t="shared" si="1"/>
        <v>1</v>
      </c>
      <c r="AT24" s="244"/>
      <c r="AU24" s="326" t="s">
        <v>980</v>
      </c>
      <c r="AV24" s="244" t="s">
        <v>646</v>
      </c>
      <c r="AW24" s="244"/>
      <c r="AX24" s="246"/>
      <c r="AY24" s="244"/>
      <c r="AZ24" s="246"/>
      <c r="BA24" s="244"/>
      <c r="BB24" s="246"/>
      <c r="BC24" s="244"/>
      <c r="BD24" s="246"/>
      <c r="BE24" s="244"/>
      <c r="BF24" s="246"/>
      <c r="BG24" s="244"/>
      <c r="BH24" s="246"/>
      <c r="BI24" s="244"/>
      <c r="BJ24" s="246"/>
      <c r="BK24" s="244"/>
      <c r="BL24" s="246"/>
      <c r="BM24" s="244"/>
      <c r="BN24" s="246"/>
      <c r="BP24" s="335" t="s">
        <v>981</v>
      </c>
    </row>
    <row r="25" spans="1:68" ht="45" hidden="1">
      <c r="A25" s="244">
        <v>23</v>
      </c>
      <c r="B25" s="244" t="s">
        <v>982</v>
      </c>
      <c r="C25" s="244" t="s">
        <v>652</v>
      </c>
      <c r="D25" s="323" t="s">
        <v>983</v>
      </c>
      <c r="E25" s="327">
        <v>46087</v>
      </c>
      <c r="F25" s="327">
        <v>46090</v>
      </c>
      <c r="G25" s="327" t="s">
        <v>975</v>
      </c>
      <c r="H25" s="266" t="s">
        <v>494</v>
      </c>
      <c r="I25" s="266" t="s">
        <v>577</v>
      </c>
      <c r="J25" s="266" t="s">
        <v>575</v>
      </c>
      <c r="K25" s="266" t="s">
        <v>464</v>
      </c>
      <c r="L25" s="266" t="s">
        <v>49</v>
      </c>
      <c r="M25" s="266">
        <v>1700</v>
      </c>
      <c r="N25" s="283" t="s">
        <v>955</v>
      </c>
      <c r="O25" s="266" t="s">
        <v>130</v>
      </c>
      <c r="P25" s="407" t="s">
        <v>984</v>
      </c>
      <c r="Q25" s="283" t="s">
        <v>985</v>
      </c>
      <c r="R25" s="266" t="s">
        <v>986</v>
      </c>
      <c r="S25" s="266" t="s">
        <v>79</v>
      </c>
      <c r="T25" s="266" t="s">
        <v>49</v>
      </c>
      <c r="U25" s="324">
        <v>46392426</v>
      </c>
      <c r="V25" s="354" t="s">
        <v>634</v>
      </c>
      <c r="W25" s="266">
        <v>482</v>
      </c>
      <c r="X25" s="356">
        <v>46084</v>
      </c>
      <c r="Y25" s="324">
        <v>46392426</v>
      </c>
      <c r="AC25" s="244"/>
      <c r="AD25" s="244"/>
      <c r="AE25" s="244"/>
      <c r="AF25" s="244"/>
      <c r="AG25" s="244"/>
      <c r="AI25" s="244"/>
      <c r="AK25" s="264"/>
      <c r="AL25" s="287"/>
      <c r="AM25" s="244"/>
      <c r="AN25" s="244"/>
      <c r="AO25" s="244"/>
      <c r="AP25" s="244"/>
      <c r="AQ25" s="258"/>
      <c r="AR25" s="258">
        <f t="shared" si="0"/>
        <v>46392426</v>
      </c>
      <c r="AS25" s="259">
        <f t="shared" si="1"/>
        <v>1</v>
      </c>
      <c r="AT25" s="244"/>
      <c r="AU25" s="326" t="s">
        <v>987</v>
      </c>
      <c r="AV25" s="244" t="s">
        <v>643</v>
      </c>
      <c r="AW25" s="244"/>
      <c r="AX25" s="246"/>
      <c r="AY25" s="244"/>
      <c r="AZ25" s="246"/>
      <c r="BA25" s="244"/>
      <c r="BB25" s="246"/>
      <c r="BC25" s="244"/>
      <c r="BD25" s="246"/>
      <c r="BE25" s="244"/>
      <c r="BF25" s="246"/>
      <c r="BG25" s="244"/>
      <c r="BH25" s="246"/>
      <c r="BI25" s="244" t="s">
        <v>639</v>
      </c>
      <c r="BJ25" s="246" t="s">
        <v>988</v>
      </c>
      <c r="BK25" s="244" t="s">
        <v>646</v>
      </c>
      <c r="BL25" s="246" t="s">
        <v>989</v>
      </c>
      <c r="BM25" s="244" t="s">
        <v>646</v>
      </c>
      <c r="BN25" s="246" t="s">
        <v>989</v>
      </c>
      <c r="BP25" s="335" t="s">
        <v>990</v>
      </c>
    </row>
    <row r="26" spans="1:68" s="293" customFormat="1" ht="189" hidden="1">
      <c r="A26" s="244">
        <v>24</v>
      </c>
      <c r="B26" s="244" t="s">
        <v>991</v>
      </c>
      <c r="C26" s="244" t="s">
        <v>625</v>
      </c>
      <c r="D26" s="323" t="s">
        <v>992</v>
      </c>
      <c r="E26" s="327">
        <v>46090</v>
      </c>
      <c r="F26" s="327">
        <v>46092</v>
      </c>
      <c r="G26" s="327">
        <v>46141</v>
      </c>
      <c r="H26" s="266" t="s">
        <v>574</v>
      </c>
      <c r="I26" s="266" t="s">
        <v>498</v>
      </c>
      <c r="J26" s="266" t="s">
        <v>575</v>
      </c>
      <c r="K26" s="266" t="s">
        <v>464</v>
      </c>
      <c r="L26" s="266" t="s">
        <v>49</v>
      </c>
      <c r="M26" s="266">
        <v>3100</v>
      </c>
      <c r="N26" s="283" t="s">
        <v>702</v>
      </c>
      <c r="O26" s="266" t="s">
        <v>993</v>
      </c>
      <c r="P26" s="266" t="s">
        <v>994</v>
      </c>
      <c r="Q26" s="283" t="s">
        <v>995</v>
      </c>
      <c r="R26" s="266" t="s">
        <v>996</v>
      </c>
      <c r="S26" s="266" t="s">
        <v>707</v>
      </c>
      <c r="T26" s="266" t="s">
        <v>49</v>
      </c>
      <c r="U26" s="324">
        <v>1762586281</v>
      </c>
      <c r="V26" s="354" t="s">
        <v>634</v>
      </c>
      <c r="W26" s="352">
        <v>614</v>
      </c>
      <c r="X26" s="356" t="s">
        <v>997</v>
      </c>
      <c r="Y26" s="324" t="s">
        <v>998</v>
      </c>
      <c r="Z26" s="269" t="s">
        <v>999</v>
      </c>
      <c r="AA26" s="269">
        <v>12</v>
      </c>
      <c r="AB26" s="283" t="s">
        <v>1000</v>
      </c>
      <c r="AC26" s="266"/>
      <c r="AD26" s="266"/>
      <c r="AE26" s="266"/>
      <c r="AF26" s="266"/>
      <c r="AG26" s="266"/>
      <c r="AH26" s="266"/>
      <c r="AI26" s="266"/>
      <c r="AJ26" s="266"/>
      <c r="AK26" s="290"/>
      <c r="AL26" s="291"/>
      <c r="AM26" s="266"/>
      <c r="AN26" s="266"/>
      <c r="AO26" s="266"/>
      <c r="AP26" s="266">
        <v>0</v>
      </c>
      <c r="AQ26" s="292">
        <v>1762586281</v>
      </c>
      <c r="AR26" s="258">
        <f t="shared" si="0"/>
        <v>0</v>
      </c>
      <c r="AS26" s="259">
        <f t="shared" si="1"/>
        <v>0</v>
      </c>
      <c r="AT26" s="266"/>
      <c r="AU26" s="327">
        <v>46099</v>
      </c>
      <c r="AV26" s="266" t="s">
        <v>638</v>
      </c>
      <c r="AW26" s="266"/>
      <c r="AX26" s="283"/>
      <c r="AY26" s="266"/>
      <c r="AZ26" s="283"/>
      <c r="BA26" s="266"/>
      <c r="BB26" s="283"/>
      <c r="BC26" s="266"/>
      <c r="BD26" s="283"/>
      <c r="BE26" s="266"/>
      <c r="BF26" s="283"/>
      <c r="BG26" s="266"/>
      <c r="BH26" s="283"/>
      <c r="BI26" s="266"/>
      <c r="BJ26" s="283"/>
      <c r="BK26" s="266"/>
      <c r="BL26" s="283"/>
      <c r="BM26" s="266"/>
      <c r="BN26" s="283"/>
      <c r="BP26" s="335"/>
    </row>
    <row r="27" spans="1:68" s="385" customFormat="1" ht="409.6">
      <c r="A27" s="367">
        <v>25</v>
      </c>
      <c r="B27" s="367" t="s">
        <v>1001</v>
      </c>
      <c r="C27" s="367" t="s">
        <v>652</v>
      </c>
      <c r="D27" s="387" t="s">
        <v>1002</v>
      </c>
      <c r="E27" s="388">
        <v>46093</v>
      </c>
      <c r="F27" s="388">
        <v>46097</v>
      </c>
      <c r="G27" s="388">
        <v>46147</v>
      </c>
      <c r="H27" s="389" t="s">
        <v>582</v>
      </c>
      <c r="I27" s="389" t="s">
        <v>577</v>
      </c>
      <c r="J27" s="389" t="s">
        <v>474</v>
      </c>
      <c r="K27" s="389" t="s">
        <v>464</v>
      </c>
      <c r="L27" s="389" t="s">
        <v>49</v>
      </c>
      <c r="M27" s="389">
        <v>5300</v>
      </c>
      <c r="N27" s="390" t="s">
        <v>628</v>
      </c>
      <c r="O27" s="389" t="s">
        <v>629</v>
      </c>
      <c r="P27" s="389" t="s">
        <v>1003</v>
      </c>
      <c r="Q27" s="390" t="s">
        <v>399</v>
      </c>
      <c r="R27" s="389" t="s">
        <v>1004</v>
      </c>
      <c r="S27" s="389" t="s">
        <v>79</v>
      </c>
      <c r="T27" s="389" t="s">
        <v>49</v>
      </c>
      <c r="U27" s="391">
        <v>129379418</v>
      </c>
      <c r="V27" s="392" t="s">
        <v>634</v>
      </c>
      <c r="W27" s="389">
        <v>471</v>
      </c>
      <c r="X27" s="393" t="s">
        <v>849</v>
      </c>
      <c r="Y27" s="391">
        <v>131086000</v>
      </c>
      <c r="Z27" s="368">
        <v>46111</v>
      </c>
      <c r="AA27" s="367"/>
      <c r="AB27" s="367"/>
      <c r="AC27" s="286" t="s">
        <v>1005</v>
      </c>
      <c r="AD27" s="367"/>
      <c r="AE27" s="367"/>
      <c r="AF27" s="367"/>
      <c r="AG27" s="367"/>
      <c r="AH27" s="367"/>
      <c r="AI27" s="367"/>
      <c r="AJ27" s="367"/>
      <c r="AK27" s="394"/>
      <c r="AL27" s="395"/>
      <c r="AM27" s="367"/>
      <c r="AN27" s="367"/>
      <c r="AO27" s="367"/>
      <c r="AP27" s="367"/>
      <c r="AQ27" s="462">
        <v>129379418</v>
      </c>
      <c r="AR27" s="376">
        <f t="shared" si="0"/>
        <v>0</v>
      </c>
      <c r="AS27" s="377">
        <f>AR27/U27</f>
        <v>0</v>
      </c>
      <c r="AT27" s="378">
        <v>46171</v>
      </c>
      <c r="AU27" s="369">
        <v>46105</v>
      </c>
      <c r="AV27" s="367" t="s">
        <v>638</v>
      </c>
      <c r="AW27" s="367"/>
      <c r="AX27" s="370"/>
      <c r="AY27" s="367"/>
      <c r="AZ27" s="370"/>
      <c r="BA27" s="367"/>
      <c r="BB27" s="370"/>
      <c r="BC27" s="367"/>
      <c r="BD27" s="370"/>
      <c r="BE27" s="367"/>
      <c r="BF27" s="370"/>
      <c r="BG27" s="367"/>
      <c r="BH27" s="370"/>
      <c r="BI27" s="367"/>
      <c r="BJ27" s="370"/>
      <c r="BK27" s="367" t="s">
        <v>711</v>
      </c>
      <c r="BL27" s="370" t="s">
        <v>1006</v>
      </c>
      <c r="BM27" s="367" t="s">
        <v>961</v>
      </c>
      <c r="BN27" s="370" t="s">
        <v>1007</v>
      </c>
      <c r="BO27" s="383" t="s">
        <v>643</v>
      </c>
      <c r="BP27" s="384" t="s">
        <v>1008</v>
      </c>
    </row>
    <row r="28" spans="1:68" ht="54" hidden="1" customHeight="1">
      <c r="A28" s="244">
        <v>26</v>
      </c>
      <c r="B28" s="244" t="s">
        <v>1009</v>
      </c>
      <c r="C28" s="244" t="s">
        <v>625</v>
      </c>
      <c r="D28" s="323" t="s">
        <v>1010</v>
      </c>
      <c r="E28" s="327">
        <v>46098</v>
      </c>
      <c r="F28" s="327">
        <v>46099</v>
      </c>
      <c r="G28" s="327">
        <v>46098</v>
      </c>
      <c r="H28" s="266" t="s">
        <v>494</v>
      </c>
      <c r="I28" s="266" t="s">
        <v>462</v>
      </c>
      <c r="J28" s="266" t="s">
        <v>474</v>
      </c>
      <c r="K28" s="266" t="s">
        <v>464</v>
      </c>
      <c r="L28" s="266" t="s">
        <v>49</v>
      </c>
      <c r="M28" s="266">
        <v>1700</v>
      </c>
      <c r="N28" s="283" t="s">
        <v>955</v>
      </c>
      <c r="O28" s="266" t="s">
        <v>130</v>
      </c>
      <c r="P28" s="266" t="s">
        <v>1011</v>
      </c>
      <c r="Q28" s="283" t="s">
        <v>1012</v>
      </c>
      <c r="R28" s="266" t="s">
        <v>1013</v>
      </c>
      <c r="S28" s="266" t="s">
        <v>675</v>
      </c>
      <c r="T28" s="266" t="s">
        <v>49</v>
      </c>
      <c r="U28" s="324">
        <v>1468412575</v>
      </c>
      <c r="V28" s="354" t="s">
        <v>634</v>
      </c>
      <c r="W28" s="266">
        <v>505</v>
      </c>
      <c r="X28" s="356">
        <v>46329</v>
      </c>
      <c r="Y28" s="324">
        <v>1468412575</v>
      </c>
      <c r="Z28" s="244"/>
      <c r="AA28" s="301">
        <v>10</v>
      </c>
      <c r="AB28" s="301" t="s">
        <v>1014</v>
      </c>
      <c r="AC28" s="244"/>
      <c r="AD28" s="244"/>
      <c r="AE28" s="244"/>
      <c r="AF28" s="244"/>
      <c r="AG28" s="244"/>
      <c r="AH28" s="244">
        <v>208946</v>
      </c>
      <c r="AI28" s="244"/>
      <c r="AJ28" s="244">
        <v>1</v>
      </c>
      <c r="AK28" s="264" t="s">
        <v>1015</v>
      </c>
      <c r="AL28" s="265"/>
      <c r="AM28" s="244"/>
      <c r="AN28" s="244"/>
      <c r="AO28" s="244"/>
      <c r="AP28" s="244"/>
      <c r="AQ28" s="258"/>
      <c r="AR28" s="258">
        <f t="shared" si="0"/>
        <v>1468412575</v>
      </c>
      <c r="AS28" s="259">
        <f t="shared" si="1"/>
        <v>1</v>
      </c>
      <c r="AT28" s="244"/>
      <c r="AU28" s="326" t="s">
        <v>1016</v>
      </c>
      <c r="AV28" s="244" t="s">
        <v>665</v>
      </c>
      <c r="AW28" s="244"/>
      <c r="AX28" s="246"/>
      <c r="AY28" s="244"/>
      <c r="AZ28" s="246"/>
      <c r="BA28" s="244"/>
      <c r="BB28" s="246"/>
      <c r="BC28" s="244"/>
      <c r="BD28" s="246"/>
      <c r="BE28" s="244"/>
      <c r="BF28" s="246"/>
      <c r="BG28" s="244"/>
      <c r="BH28" s="246"/>
      <c r="BI28" s="244"/>
      <c r="BJ28" s="246"/>
      <c r="BK28" s="244" t="s">
        <v>639</v>
      </c>
      <c r="BL28" s="246" t="s">
        <v>1017</v>
      </c>
      <c r="BM28" s="244" t="s">
        <v>646</v>
      </c>
      <c r="BN28" s="246" t="s">
        <v>1018</v>
      </c>
      <c r="BP28" s="335" t="s">
        <v>1019</v>
      </c>
    </row>
    <row r="29" spans="1:68" s="293" customFormat="1" ht="45" hidden="1">
      <c r="A29" s="244">
        <v>27</v>
      </c>
      <c r="B29" s="466" t="s">
        <v>1020</v>
      </c>
      <c r="C29" s="244" t="s">
        <v>625</v>
      </c>
      <c r="D29" s="323" t="s">
        <v>1021</v>
      </c>
      <c r="E29" s="327">
        <v>46091</v>
      </c>
      <c r="F29" s="327">
        <v>46091</v>
      </c>
      <c r="G29" s="327">
        <v>46126</v>
      </c>
      <c r="H29" s="266" t="s">
        <v>579</v>
      </c>
      <c r="I29" s="266" t="s">
        <v>462</v>
      </c>
      <c r="J29" s="266" t="s">
        <v>474</v>
      </c>
      <c r="K29" s="266" t="s">
        <v>573</v>
      </c>
      <c r="L29" s="266" t="s">
        <v>49</v>
      </c>
      <c r="M29" s="266">
        <v>4200</v>
      </c>
      <c r="N29" s="283" t="s">
        <v>688</v>
      </c>
      <c r="O29" s="266" t="s">
        <v>1022</v>
      </c>
      <c r="P29" s="266" t="s">
        <v>1023</v>
      </c>
      <c r="Q29" s="283" t="s">
        <v>1024</v>
      </c>
      <c r="R29" s="266" t="s">
        <v>1025</v>
      </c>
      <c r="S29" s="266" t="s">
        <v>675</v>
      </c>
      <c r="T29" s="266" t="s">
        <v>49</v>
      </c>
      <c r="U29" s="324">
        <v>5188942826</v>
      </c>
      <c r="V29" s="354" t="s">
        <v>634</v>
      </c>
      <c r="W29" s="357">
        <v>496</v>
      </c>
      <c r="X29" s="356">
        <v>46298</v>
      </c>
      <c r="Y29" s="324">
        <v>5188942826</v>
      </c>
      <c r="Z29" s="244"/>
      <c r="AA29" s="266"/>
      <c r="AB29" s="266"/>
      <c r="AC29" s="266"/>
      <c r="AD29" s="266"/>
      <c r="AE29" s="266"/>
      <c r="AF29" s="266"/>
      <c r="AG29" s="266"/>
      <c r="AH29" s="266"/>
      <c r="AI29" s="266"/>
      <c r="AJ29" s="266"/>
      <c r="AK29" s="290"/>
      <c r="AL29" s="291"/>
      <c r="AM29" s="266"/>
      <c r="AN29" s="266"/>
      <c r="AO29" s="266"/>
      <c r="AP29" s="266"/>
      <c r="AQ29" s="292"/>
      <c r="AR29" s="258">
        <f t="shared" si="0"/>
        <v>5188942826</v>
      </c>
      <c r="AS29" s="259">
        <f t="shared" si="1"/>
        <v>1</v>
      </c>
      <c r="AT29" s="266"/>
      <c r="AU29" s="327"/>
      <c r="AV29" s="266" t="s">
        <v>648</v>
      </c>
      <c r="AW29" s="266"/>
      <c r="AX29" s="283"/>
      <c r="AY29" s="266"/>
      <c r="AZ29" s="283"/>
      <c r="BA29" s="266"/>
      <c r="BB29" s="283"/>
      <c r="BC29" s="266"/>
      <c r="BD29" s="283"/>
      <c r="BE29" s="266"/>
      <c r="BF29" s="283"/>
      <c r="BG29" s="266"/>
      <c r="BH29" s="283"/>
      <c r="BI29" s="266"/>
      <c r="BJ29" s="283"/>
      <c r="BK29" s="266"/>
      <c r="BL29" s="283"/>
      <c r="BM29" s="266"/>
      <c r="BN29" s="283"/>
      <c r="BP29" s="335" t="s">
        <v>1026</v>
      </c>
    </row>
    <row r="30" spans="1:68" s="316" customFormat="1" ht="75" hidden="1">
      <c r="A30" s="244">
        <v>28</v>
      </c>
      <c r="B30" s="244" t="s">
        <v>1027</v>
      </c>
      <c r="C30" s="244" t="s">
        <v>625</v>
      </c>
      <c r="D30" s="323" t="s">
        <v>1028</v>
      </c>
      <c r="E30" s="327">
        <v>46080</v>
      </c>
      <c r="F30" s="327">
        <v>46111</v>
      </c>
      <c r="G30" s="327">
        <v>46111</v>
      </c>
      <c r="H30" s="266" t="s">
        <v>572</v>
      </c>
      <c r="I30" s="266" t="s">
        <v>498</v>
      </c>
      <c r="J30" s="266" t="s">
        <v>474</v>
      </c>
      <c r="K30" s="266" t="s">
        <v>464</v>
      </c>
      <c r="L30" s="266" t="s">
        <v>49</v>
      </c>
      <c r="M30" s="266">
        <v>4200</v>
      </c>
      <c r="N30" s="283" t="s">
        <v>628</v>
      </c>
      <c r="O30" s="266" t="s">
        <v>671</v>
      </c>
      <c r="P30" s="266" t="s">
        <v>1029</v>
      </c>
      <c r="Q30" s="283" t="s">
        <v>1030</v>
      </c>
      <c r="R30" s="266" t="s">
        <v>1031</v>
      </c>
      <c r="S30" s="266" t="s">
        <v>675</v>
      </c>
      <c r="T30" s="266" t="s">
        <v>49</v>
      </c>
      <c r="U30" s="324">
        <v>926471491</v>
      </c>
      <c r="V30" s="354" t="s">
        <v>634</v>
      </c>
      <c r="W30" s="266">
        <v>476</v>
      </c>
      <c r="X30" s="356" t="s">
        <v>1032</v>
      </c>
      <c r="Y30" s="324">
        <v>1107736458</v>
      </c>
      <c r="Z30" s="252" t="s">
        <v>1033</v>
      </c>
      <c r="AA30" s="312"/>
      <c r="AB30" s="312"/>
      <c r="AC30" s="463" t="s">
        <v>1034</v>
      </c>
      <c r="AD30" s="312"/>
      <c r="AE30" s="312"/>
      <c r="AF30" s="312"/>
      <c r="AG30" s="312"/>
      <c r="AH30" s="312"/>
      <c r="AI30" s="312"/>
      <c r="AJ30" s="312"/>
      <c r="AK30" s="314"/>
      <c r="AL30" s="315"/>
      <c r="AM30" s="312"/>
      <c r="AN30" s="312"/>
      <c r="AO30" s="312"/>
      <c r="AP30" s="312"/>
      <c r="AQ30" s="432">
        <v>925699902.23000002</v>
      </c>
      <c r="AR30" s="258">
        <f t="shared" si="0"/>
        <v>771588.76999998093</v>
      </c>
      <c r="AS30" s="259">
        <f t="shared" si="1"/>
        <v>8.3282516245281957E-4</v>
      </c>
      <c r="AT30" s="312"/>
      <c r="AU30" s="331" t="s">
        <v>1035</v>
      </c>
      <c r="AV30" s="312" t="s">
        <v>638</v>
      </c>
      <c r="AW30" s="312"/>
      <c r="AX30" s="313"/>
      <c r="AY30" s="312"/>
      <c r="AZ30" s="313"/>
      <c r="BA30" s="312"/>
      <c r="BB30" s="313"/>
      <c r="BC30" s="312"/>
      <c r="BD30" s="313"/>
      <c r="BE30" s="312"/>
      <c r="BF30" s="313"/>
      <c r="BG30" s="312"/>
      <c r="BH30" s="313"/>
      <c r="BI30" s="312"/>
      <c r="BJ30" s="313"/>
      <c r="BK30" s="312"/>
      <c r="BL30" s="313"/>
      <c r="BM30" s="312"/>
      <c r="BN30" s="313"/>
      <c r="BP30" s="335" t="s">
        <v>1036</v>
      </c>
    </row>
    <row r="31" spans="1:68" ht="337.5">
      <c r="A31" s="244">
        <v>29</v>
      </c>
      <c r="B31" s="466" t="s">
        <v>1037</v>
      </c>
      <c r="C31" s="244" t="s">
        <v>625</v>
      </c>
      <c r="D31" s="323" t="s">
        <v>1038</v>
      </c>
      <c r="E31" s="327">
        <v>46101</v>
      </c>
      <c r="F31" s="327">
        <v>46101</v>
      </c>
      <c r="G31" s="327">
        <v>46128</v>
      </c>
      <c r="H31" s="266" t="s">
        <v>582</v>
      </c>
      <c r="I31" s="266" t="s">
        <v>498</v>
      </c>
      <c r="J31" s="266" t="s">
        <v>575</v>
      </c>
      <c r="K31" s="266" t="s">
        <v>573</v>
      </c>
      <c r="L31" s="266" t="s">
        <v>49</v>
      </c>
      <c r="M31" s="266">
        <v>5100</v>
      </c>
      <c r="N31" s="266" t="s">
        <v>628</v>
      </c>
      <c r="O31" s="266" t="s">
        <v>1039</v>
      </c>
      <c r="P31" s="266" t="s">
        <v>1040</v>
      </c>
      <c r="Q31" s="283" t="s">
        <v>1041</v>
      </c>
      <c r="R31" s="266" t="s">
        <v>1042</v>
      </c>
      <c r="S31" s="266" t="s">
        <v>408</v>
      </c>
      <c r="T31" s="266" t="s">
        <v>49</v>
      </c>
      <c r="U31" s="391">
        <v>1730748040</v>
      </c>
      <c r="V31" s="354" t="s">
        <v>634</v>
      </c>
      <c r="W31" s="266">
        <v>570</v>
      </c>
      <c r="X31" s="356">
        <v>46026</v>
      </c>
      <c r="Y31" s="324">
        <v>1736538743</v>
      </c>
      <c r="Z31" s="252">
        <v>46113</v>
      </c>
      <c r="AA31" s="244"/>
      <c r="AB31" s="244"/>
      <c r="AC31" s="286" t="s">
        <v>1043</v>
      </c>
      <c r="AD31" s="244"/>
      <c r="AE31" s="244"/>
      <c r="AF31" s="244"/>
      <c r="AG31" s="244"/>
      <c r="AH31" s="244"/>
      <c r="AI31" s="244"/>
      <c r="AJ31" s="244"/>
      <c r="AK31" s="264"/>
      <c r="AL31" s="265"/>
      <c r="AM31" s="244"/>
      <c r="AN31" s="244"/>
      <c r="AO31" s="244"/>
      <c r="AP31" s="244"/>
      <c r="AQ31" s="462">
        <v>1730748040</v>
      </c>
      <c r="AR31" s="376">
        <f>U31-AQ31</f>
        <v>0</v>
      </c>
      <c r="AS31" s="259">
        <f t="shared" si="1"/>
        <v>0</v>
      </c>
      <c r="AT31" s="378">
        <v>46184</v>
      </c>
      <c r="AU31" s="326">
        <v>46112</v>
      </c>
      <c r="AV31" s="244" t="s">
        <v>638</v>
      </c>
      <c r="AW31" s="244"/>
      <c r="AX31" s="246"/>
      <c r="AY31" s="244"/>
      <c r="AZ31" s="246"/>
      <c r="BA31" s="244"/>
      <c r="BB31" s="246"/>
      <c r="BC31" s="244"/>
      <c r="BD31" s="246"/>
      <c r="BE31" s="244"/>
      <c r="BF31" s="246"/>
      <c r="BG31" s="244"/>
      <c r="BH31" s="246"/>
      <c r="BI31" s="244"/>
      <c r="BJ31" s="246"/>
      <c r="BK31" s="244"/>
      <c r="BL31" s="246"/>
      <c r="BM31" s="244" t="s">
        <v>646</v>
      </c>
      <c r="BN31" s="278" t="s">
        <v>1044</v>
      </c>
      <c r="BO31" s="350" t="s">
        <v>648</v>
      </c>
      <c r="BP31" s="294" t="s">
        <v>1045</v>
      </c>
    </row>
    <row r="32" spans="1:68" s="293" customFormat="1" ht="75" hidden="1">
      <c r="A32" s="244">
        <v>30</v>
      </c>
      <c r="B32" s="244" t="s">
        <v>1046</v>
      </c>
      <c r="C32" s="244" t="s">
        <v>625</v>
      </c>
      <c r="D32" s="323" t="s">
        <v>1047</v>
      </c>
      <c r="E32" s="327">
        <v>46100</v>
      </c>
      <c r="F32" s="327">
        <v>46100</v>
      </c>
      <c r="G32" s="327" t="s">
        <v>975</v>
      </c>
      <c r="H32" s="266" t="s">
        <v>579</v>
      </c>
      <c r="I32" s="266" t="s">
        <v>462</v>
      </c>
      <c r="J32" s="266" t="s">
        <v>474</v>
      </c>
      <c r="K32" s="266" t="s">
        <v>464</v>
      </c>
      <c r="L32" s="266" t="s">
        <v>49</v>
      </c>
      <c r="M32" s="266" t="s">
        <v>975</v>
      </c>
      <c r="N32" s="266" t="s">
        <v>975</v>
      </c>
      <c r="O32" s="283" t="s">
        <v>975</v>
      </c>
      <c r="P32" s="266" t="s">
        <v>975</v>
      </c>
      <c r="Q32" s="283" t="s">
        <v>1048</v>
      </c>
      <c r="R32" s="266" t="s">
        <v>1049</v>
      </c>
      <c r="S32" s="266" t="s">
        <v>633</v>
      </c>
      <c r="T32" s="266" t="s">
        <v>49</v>
      </c>
      <c r="U32" s="324">
        <v>2354182370</v>
      </c>
      <c r="V32" s="354" t="s">
        <v>634</v>
      </c>
      <c r="W32" s="324" t="s">
        <v>975</v>
      </c>
      <c r="X32" s="356" t="s">
        <v>975</v>
      </c>
      <c r="Y32" s="324" t="s">
        <v>975</v>
      </c>
      <c r="Z32" s="244"/>
      <c r="AA32" s="266"/>
      <c r="AB32" s="266"/>
      <c r="AC32" s="266"/>
      <c r="AD32" s="266"/>
      <c r="AE32" s="266"/>
      <c r="AF32" s="266"/>
      <c r="AG32" s="266"/>
      <c r="AH32" s="266"/>
      <c r="AI32" s="266"/>
      <c r="AJ32" s="266"/>
      <c r="AK32" s="290"/>
      <c r="AL32" s="291"/>
      <c r="AM32" s="266"/>
      <c r="AN32" s="266"/>
      <c r="AO32" s="266"/>
      <c r="AP32" s="266"/>
      <c r="AQ32" s="292"/>
      <c r="AR32" s="258">
        <f t="shared" si="0"/>
        <v>2354182370</v>
      </c>
      <c r="AS32" s="259">
        <f t="shared" si="1"/>
        <v>1</v>
      </c>
      <c r="AT32" s="266"/>
      <c r="AU32" s="327"/>
      <c r="AV32" s="266" t="s">
        <v>646</v>
      </c>
      <c r="AW32" s="266"/>
      <c r="AX32" s="283"/>
      <c r="AY32" s="266"/>
      <c r="AZ32" s="283"/>
      <c r="BA32" s="266"/>
      <c r="BB32" s="283"/>
      <c r="BC32" s="266"/>
      <c r="BD32" s="283"/>
      <c r="BE32" s="266"/>
      <c r="BF32" s="283"/>
      <c r="BG32" s="266"/>
      <c r="BH32" s="283"/>
      <c r="BI32" s="266"/>
      <c r="BJ32" s="283"/>
      <c r="BK32" s="266"/>
      <c r="BL32" s="283"/>
      <c r="BM32" s="266"/>
      <c r="BN32" s="283"/>
    </row>
    <row r="33" spans="1:68" ht="105" hidden="1">
      <c r="A33" s="244">
        <v>31</v>
      </c>
      <c r="B33" s="252" t="s">
        <v>1050</v>
      </c>
      <c r="C33" s="244" t="s">
        <v>625</v>
      </c>
      <c r="D33" s="323" t="s">
        <v>1051</v>
      </c>
      <c r="E33" s="327">
        <v>46101</v>
      </c>
      <c r="F33" s="327">
        <v>46101</v>
      </c>
      <c r="G33" s="327">
        <v>46153</v>
      </c>
      <c r="H33" s="266" t="s">
        <v>494</v>
      </c>
      <c r="I33" s="266" t="s">
        <v>577</v>
      </c>
      <c r="J33" s="266" t="s">
        <v>575</v>
      </c>
      <c r="K33" s="266" t="s">
        <v>573</v>
      </c>
      <c r="L33" s="266" t="s">
        <v>49</v>
      </c>
      <c r="M33" s="266">
        <v>4400</v>
      </c>
      <c r="N33" s="283" t="s">
        <v>688</v>
      </c>
      <c r="O33" s="266" t="s">
        <v>689</v>
      </c>
      <c r="P33" s="266" t="s">
        <v>1052</v>
      </c>
      <c r="Q33" s="283" t="s">
        <v>1053</v>
      </c>
      <c r="R33" s="266" t="s">
        <v>1054</v>
      </c>
      <c r="S33" s="266" t="s">
        <v>633</v>
      </c>
      <c r="T33" s="266" t="s">
        <v>49</v>
      </c>
      <c r="U33" s="324">
        <v>1897290782</v>
      </c>
      <c r="V33" s="354" t="s">
        <v>634</v>
      </c>
      <c r="W33" s="266">
        <v>508</v>
      </c>
      <c r="X33" s="356">
        <v>46359</v>
      </c>
      <c r="Y33" s="324">
        <v>1897290782</v>
      </c>
      <c r="Z33" s="252">
        <v>46269</v>
      </c>
      <c r="AA33" s="244"/>
      <c r="AB33" s="244"/>
      <c r="AC33" s="244"/>
      <c r="AD33" s="244"/>
      <c r="AE33" s="244"/>
      <c r="AF33" s="244"/>
      <c r="AG33" s="244"/>
      <c r="AH33" s="244"/>
      <c r="AI33" s="244"/>
      <c r="AJ33" s="244"/>
      <c r="AK33" s="264"/>
      <c r="AL33" s="287"/>
      <c r="AM33" s="244"/>
      <c r="AN33" s="244"/>
      <c r="AO33" s="244"/>
      <c r="AP33" s="244"/>
      <c r="AQ33" s="258"/>
      <c r="AR33" s="258">
        <f t="shared" si="0"/>
        <v>1897290782</v>
      </c>
      <c r="AS33" s="259">
        <f t="shared" si="1"/>
        <v>1</v>
      </c>
      <c r="AT33" s="244"/>
      <c r="AU33" s="326" t="s">
        <v>1055</v>
      </c>
      <c r="AV33" s="244" t="s">
        <v>665</v>
      </c>
      <c r="AW33" s="244"/>
      <c r="AX33" s="246"/>
      <c r="AY33" s="244"/>
      <c r="AZ33" s="246"/>
      <c r="BA33" s="244"/>
      <c r="BB33" s="246"/>
      <c r="BC33" s="244"/>
      <c r="BD33" s="246"/>
      <c r="BE33" s="244"/>
      <c r="BF33" s="246"/>
      <c r="BG33" s="244"/>
      <c r="BH33" s="246"/>
      <c r="BI33" s="244"/>
      <c r="BJ33" s="246"/>
      <c r="BK33" s="244"/>
      <c r="BL33" s="246"/>
      <c r="BM33" s="244"/>
      <c r="BN33" s="246"/>
    </row>
    <row r="34" spans="1:68" ht="165" hidden="1">
      <c r="A34" s="244">
        <v>32</v>
      </c>
      <c r="B34" s="244" t="s">
        <v>1056</v>
      </c>
      <c r="C34" s="244" t="s">
        <v>625</v>
      </c>
      <c r="D34" s="252" t="s">
        <v>1057</v>
      </c>
      <c r="E34" s="326">
        <v>46101</v>
      </c>
      <c r="F34" s="326" t="s">
        <v>999</v>
      </c>
      <c r="G34" s="326">
        <v>46161</v>
      </c>
      <c r="H34" s="275" t="s">
        <v>517</v>
      </c>
      <c r="I34" s="244" t="s">
        <v>498</v>
      </c>
      <c r="J34" s="244" t="s">
        <v>474</v>
      </c>
      <c r="K34" s="244" t="s">
        <v>464</v>
      </c>
      <c r="L34" s="244" t="s">
        <v>49</v>
      </c>
      <c r="M34" s="244">
        <v>4400</v>
      </c>
      <c r="N34" s="246" t="s">
        <v>688</v>
      </c>
      <c r="O34" s="244" t="s">
        <v>689</v>
      </c>
      <c r="P34" s="244" t="s">
        <v>1058</v>
      </c>
      <c r="Q34" s="246" t="s">
        <v>1059</v>
      </c>
      <c r="R34" s="244" t="s">
        <v>1060</v>
      </c>
      <c r="S34" s="244" t="s">
        <v>633</v>
      </c>
      <c r="T34" s="244" t="s">
        <v>49</v>
      </c>
      <c r="U34" s="247">
        <v>630866152</v>
      </c>
      <c r="V34" s="244" t="s">
        <v>634</v>
      </c>
      <c r="W34" s="358">
        <v>470</v>
      </c>
      <c r="X34" s="252" t="s">
        <v>849</v>
      </c>
      <c r="Y34" s="247">
        <v>630866152</v>
      </c>
      <c r="Z34" s="244" t="s">
        <v>1061</v>
      </c>
      <c r="AA34" s="244"/>
      <c r="AB34" s="244"/>
      <c r="AC34" s="400" t="s">
        <v>1058</v>
      </c>
      <c r="AD34" s="244"/>
      <c r="AE34" s="244"/>
      <c r="AF34" s="244"/>
      <c r="AG34" s="244"/>
      <c r="AH34" s="244"/>
      <c r="AI34" s="244"/>
      <c r="AJ34" s="244"/>
      <c r="AK34" s="264"/>
      <c r="AL34" s="265"/>
      <c r="AM34" s="244"/>
      <c r="AN34" s="244"/>
      <c r="AO34" s="244"/>
      <c r="AP34" s="244"/>
      <c r="AQ34" s="258"/>
      <c r="AR34" s="258">
        <f t="shared" si="0"/>
        <v>630866152</v>
      </c>
      <c r="AS34" s="259">
        <f t="shared" si="1"/>
        <v>1</v>
      </c>
      <c r="AT34" s="244"/>
      <c r="AU34" s="326">
        <v>46111</v>
      </c>
      <c r="AV34" s="244" t="s">
        <v>650</v>
      </c>
      <c r="AW34" s="244"/>
      <c r="AX34" s="246"/>
      <c r="AY34" s="244"/>
      <c r="AZ34" s="246"/>
      <c r="BA34" s="244"/>
      <c r="BB34" s="246"/>
      <c r="BC34" s="244"/>
      <c r="BD34" s="246"/>
      <c r="BE34" s="244"/>
      <c r="BF34" s="246" t="s">
        <v>49</v>
      </c>
      <c r="BG34" s="244"/>
      <c r="BH34" s="246" t="s">
        <v>49</v>
      </c>
      <c r="BI34" s="244"/>
      <c r="BJ34" s="246" t="s">
        <v>49</v>
      </c>
      <c r="BK34" s="244"/>
      <c r="BL34" s="246" t="s">
        <v>49</v>
      </c>
      <c r="BM34" s="244" t="s">
        <v>639</v>
      </c>
      <c r="BN34" s="246" t="s">
        <v>1062</v>
      </c>
      <c r="BO34" s="244" t="s">
        <v>711</v>
      </c>
      <c r="BP34" s="248" t="s">
        <v>1063</v>
      </c>
    </row>
    <row r="35" spans="1:68" ht="81" hidden="1">
      <c r="A35" s="244">
        <v>33</v>
      </c>
      <c r="B35" s="244" t="s">
        <v>1064</v>
      </c>
      <c r="C35" s="244" t="s">
        <v>625</v>
      </c>
      <c r="D35" s="323" t="s">
        <v>1065</v>
      </c>
      <c r="E35" s="327">
        <v>46106</v>
      </c>
      <c r="F35" s="327">
        <v>46106</v>
      </c>
      <c r="G35" s="327" t="s">
        <v>975</v>
      </c>
      <c r="H35" s="266" t="s">
        <v>572</v>
      </c>
      <c r="I35" s="266" t="s">
        <v>498</v>
      </c>
      <c r="J35" s="266" t="s">
        <v>474</v>
      </c>
      <c r="K35" s="266" t="s">
        <v>464</v>
      </c>
      <c r="L35" s="266" t="s">
        <v>49</v>
      </c>
      <c r="M35" s="266">
        <v>2300</v>
      </c>
      <c r="N35" s="266" t="s">
        <v>812</v>
      </c>
      <c r="O35" s="266" t="s">
        <v>1066</v>
      </c>
      <c r="P35" s="266" t="s">
        <v>975</v>
      </c>
      <c r="Q35" s="283" t="s">
        <v>1067</v>
      </c>
      <c r="R35" s="266" t="s">
        <v>1068</v>
      </c>
      <c r="S35" s="266" t="s">
        <v>707</v>
      </c>
      <c r="T35" s="266" t="s">
        <v>49</v>
      </c>
      <c r="U35" s="324">
        <v>1104981220</v>
      </c>
      <c r="V35" s="266" t="s">
        <v>634</v>
      </c>
      <c r="W35" s="266">
        <v>64</v>
      </c>
      <c r="X35" s="323">
        <v>46054</v>
      </c>
      <c r="Y35" s="324">
        <v>1020000000</v>
      </c>
      <c r="Z35" s="252">
        <v>46120</v>
      </c>
      <c r="AA35" s="244"/>
      <c r="AB35" s="244"/>
      <c r="AC35" s="244"/>
      <c r="AD35" s="244"/>
      <c r="AE35" s="244"/>
      <c r="AF35" s="244"/>
      <c r="AG35" s="244"/>
      <c r="AH35" s="244"/>
      <c r="AI35" s="244"/>
      <c r="AJ35" s="244"/>
      <c r="AK35" s="264"/>
      <c r="AL35" s="287"/>
      <c r="AM35" s="244"/>
      <c r="AN35" s="244"/>
      <c r="AO35" s="244"/>
      <c r="AP35" s="244"/>
      <c r="AQ35" s="258"/>
      <c r="AR35" s="258">
        <f t="shared" si="0"/>
        <v>1104981220</v>
      </c>
      <c r="AS35" s="259">
        <f t="shared" si="1"/>
        <v>1</v>
      </c>
      <c r="AT35" s="244"/>
      <c r="AU35" s="326">
        <v>46177</v>
      </c>
      <c r="AV35" s="244" t="s">
        <v>1069</v>
      </c>
      <c r="AW35" s="244"/>
      <c r="AX35" s="246"/>
      <c r="AY35" s="244"/>
      <c r="AZ35" s="246"/>
      <c r="BA35" s="244"/>
      <c r="BB35" s="246"/>
      <c r="BC35" s="244"/>
      <c r="BD35" s="246"/>
      <c r="BE35" s="244"/>
      <c r="BF35" s="246"/>
      <c r="BG35" s="244"/>
      <c r="BH35" s="246"/>
      <c r="BI35" s="244"/>
      <c r="BJ35" s="246"/>
      <c r="BK35" s="244"/>
      <c r="BL35" s="246"/>
      <c r="BM35" s="244"/>
      <c r="BN35" s="246"/>
    </row>
    <row r="36" spans="1:68" ht="45" hidden="1">
      <c r="A36" s="244">
        <v>34</v>
      </c>
      <c r="B36" s="244" t="s">
        <v>1070</v>
      </c>
      <c r="C36" s="244" t="s">
        <v>625</v>
      </c>
      <c r="D36" s="323" t="s">
        <v>1071</v>
      </c>
      <c r="E36" s="327"/>
      <c r="F36" s="327">
        <v>46026</v>
      </c>
      <c r="G36" s="327">
        <v>46126</v>
      </c>
      <c r="H36" s="266" t="s">
        <v>579</v>
      </c>
      <c r="I36" s="266" t="s">
        <v>462</v>
      </c>
      <c r="J36" s="266" t="s">
        <v>474</v>
      </c>
      <c r="K36" s="266" t="s">
        <v>573</v>
      </c>
      <c r="L36" s="266" t="s">
        <v>49</v>
      </c>
      <c r="M36" s="266">
        <v>4200</v>
      </c>
      <c r="N36" s="283" t="s">
        <v>688</v>
      </c>
      <c r="O36" s="283" t="s">
        <v>1022</v>
      </c>
      <c r="P36" s="266" t="s">
        <v>1072</v>
      </c>
      <c r="Q36" s="283" t="s">
        <v>1073</v>
      </c>
      <c r="R36" s="266" t="s">
        <v>1025</v>
      </c>
      <c r="S36" s="266" t="s">
        <v>675</v>
      </c>
      <c r="T36" s="266" t="s">
        <v>49</v>
      </c>
      <c r="U36" s="324">
        <v>3092029874</v>
      </c>
      <c r="V36" s="266" t="s">
        <v>634</v>
      </c>
      <c r="W36" s="359">
        <v>545</v>
      </c>
      <c r="X36" s="323" t="s">
        <v>1016</v>
      </c>
      <c r="Y36" s="324">
        <v>3092029874</v>
      </c>
      <c r="Z36" s="244"/>
      <c r="AA36" s="244"/>
      <c r="AB36" s="244"/>
      <c r="AC36" s="244"/>
      <c r="AD36" s="244"/>
      <c r="AE36" s="244"/>
      <c r="AF36" s="244"/>
      <c r="AG36" s="244"/>
      <c r="AH36" s="244"/>
      <c r="AI36" s="244"/>
      <c r="AJ36" s="244"/>
      <c r="AK36" s="264"/>
      <c r="AL36" s="265"/>
      <c r="AM36" s="244"/>
      <c r="AN36" s="244"/>
      <c r="AO36" s="244"/>
      <c r="AP36" s="244"/>
      <c r="AQ36" s="258"/>
      <c r="AR36" s="258">
        <f t="shared" si="0"/>
        <v>3092029874</v>
      </c>
      <c r="AS36" s="259">
        <f t="shared" si="1"/>
        <v>1</v>
      </c>
      <c r="AT36" s="244"/>
      <c r="AU36" s="326"/>
      <c r="AV36" s="244" t="s">
        <v>1074</v>
      </c>
      <c r="AW36" s="244"/>
      <c r="AX36" s="246"/>
      <c r="AY36" s="244"/>
      <c r="AZ36" s="246"/>
      <c r="BA36" s="244"/>
      <c r="BB36" s="246"/>
      <c r="BC36" s="244"/>
      <c r="BD36" s="246"/>
      <c r="BE36" s="244"/>
      <c r="BF36" s="246"/>
      <c r="BG36" s="244"/>
      <c r="BH36" s="246"/>
      <c r="BI36" s="244"/>
      <c r="BJ36" s="246"/>
      <c r="BK36" s="244"/>
      <c r="BL36" s="246"/>
      <c r="BM36" s="244"/>
      <c r="BN36" s="246"/>
    </row>
    <row r="37" spans="1:68" ht="81" hidden="1">
      <c r="A37" s="244">
        <v>35</v>
      </c>
      <c r="B37" s="244" t="s">
        <v>1075</v>
      </c>
      <c r="C37" s="244" t="s">
        <v>625</v>
      </c>
      <c r="D37" s="323" t="s">
        <v>1076</v>
      </c>
      <c r="E37" s="327">
        <v>46112</v>
      </c>
      <c r="F37" s="327">
        <v>46026</v>
      </c>
      <c r="G37" s="327" t="s">
        <v>975</v>
      </c>
      <c r="H37" s="266" t="s">
        <v>581</v>
      </c>
      <c r="I37" s="266" t="s">
        <v>577</v>
      </c>
      <c r="J37" s="266" t="s">
        <v>575</v>
      </c>
      <c r="K37" s="266" t="s">
        <v>464</v>
      </c>
      <c r="L37" s="266" t="s">
        <v>49</v>
      </c>
      <c r="M37" s="266">
        <v>1600</v>
      </c>
      <c r="N37" s="266" t="s">
        <v>49</v>
      </c>
      <c r="O37" s="266" t="s">
        <v>1077</v>
      </c>
      <c r="P37" s="266" t="s">
        <v>975</v>
      </c>
      <c r="Q37" s="283" t="s">
        <v>1078</v>
      </c>
      <c r="R37" s="266" t="s">
        <v>1079</v>
      </c>
      <c r="S37" s="266" t="s">
        <v>79</v>
      </c>
      <c r="T37" s="266" t="s">
        <v>49</v>
      </c>
      <c r="U37" s="324">
        <v>32718149</v>
      </c>
      <c r="V37" s="354" t="s">
        <v>634</v>
      </c>
      <c r="W37" s="266">
        <v>556</v>
      </c>
      <c r="X37" s="356" t="s">
        <v>848</v>
      </c>
      <c r="Y37" s="324">
        <v>32718149</v>
      </c>
      <c r="Z37" s="244"/>
      <c r="AA37" s="244"/>
      <c r="AB37" s="244"/>
      <c r="AC37" s="244"/>
      <c r="AD37" s="244"/>
      <c r="AE37" s="244"/>
      <c r="AF37" s="244"/>
      <c r="AG37" s="244"/>
      <c r="AH37" s="244"/>
      <c r="AI37" s="244"/>
      <c r="AJ37" s="244"/>
      <c r="AK37" s="264"/>
      <c r="AL37" s="265"/>
      <c r="AM37" s="244"/>
      <c r="AN37" s="244"/>
      <c r="AO37" s="244"/>
      <c r="AP37" s="244"/>
      <c r="AQ37" s="258"/>
      <c r="AR37" s="258">
        <f t="shared" si="0"/>
        <v>32718149</v>
      </c>
      <c r="AS37" s="259">
        <f t="shared" si="1"/>
        <v>1</v>
      </c>
      <c r="AT37" s="244"/>
      <c r="AU37" s="326"/>
      <c r="AV37" s="244" t="s">
        <v>1069</v>
      </c>
      <c r="AW37" s="244"/>
      <c r="AX37" s="246"/>
      <c r="AY37" s="244"/>
      <c r="AZ37" s="246"/>
      <c r="BA37" s="244"/>
      <c r="BB37" s="246"/>
      <c r="BC37" s="244"/>
      <c r="BD37" s="246"/>
      <c r="BE37" s="244"/>
      <c r="BF37" s="246"/>
      <c r="BG37" s="244"/>
      <c r="BH37" s="246"/>
      <c r="BI37" s="244"/>
      <c r="BJ37" s="246"/>
      <c r="BK37" s="244"/>
      <c r="BL37" s="246"/>
      <c r="BM37" s="244"/>
      <c r="BN37" s="246"/>
    </row>
    <row r="38" spans="1:68" ht="180" hidden="1">
      <c r="A38" s="244">
        <v>36</v>
      </c>
      <c r="B38" s="244" t="s">
        <v>1080</v>
      </c>
      <c r="C38" s="244" t="s">
        <v>625</v>
      </c>
      <c r="D38" s="252" t="s">
        <v>1081</v>
      </c>
      <c r="E38" s="326">
        <v>46080</v>
      </c>
      <c r="F38" s="326">
        <v>46080</v>
      </c>
      <c r="G38" s="326">
        <v>46080</v>
      </c>
      <c r="H38" s="244" t="s">
        <v>576</v>
      </c>
      <c r="I38" s="244" t="s">
        <v>462</v>
      </c>
      <c r="J38" s="244" t="s">
        <v>474</v>
      </c>
      <c r="K38" s="244" t="s">
        <v>573</v>
      </c>
      <c r="L38" s="244" t="s">
        <v>49</v>
      </c>
      <c r="M38" s="244">
        <v>5300</v>
      </c>
      <c r="N38" s="245" t="s">
        <v>628</v>
      </c>
      <c r="O38" s="244" t="s">
        <v>671</v>
      </c>
      <c r="P38" s="244" t="s">
        <v>1082</v>
      </c>
      <c r="Q38" s="187" t="s">
        <v>1083</v>
      </c>
      <c r="R38" s="244" t="s">
        <v>1084</v>
      </c>
      <c r="S38" s="244" t="s">
        <v>675</v>
      </c>
      <c r="T38" s="244" t="s">
        <v>49</v>
      </c>
      <c r="U38" s="247">
        <v>5447188442</v>
      </c>
      <c r="V38" s="353" t="s">
        <v>634</v>
      </c>
      <c r="W38" s="358">
        <v>475</v>
      </c>
      <c r="X38" s="355" t="s">
        <v>1032</v>
      </c>
      <c r="Y38" s="247">
        <v>5447188442</v>
      </c>
      <c r="Z38" s="244" t="s">
        <v>1016</v>
      </c>
      <c r="AA38" s="244">
        <v>4</v>
      </c>
      <c r="AB38" s="244" t="s">
        <v>1085</v>
      </c>
      <c r="AC38" s="97" t="s">
        <v>1086</v>
      </c>
      <c r="AD38" s="244"/>
      <c r="AE38" s="244"/>
      <c r="AF38" s="244"/>
      <c r="AG38" s="244"/>
      <c r="AH38" s="244">
        <v>207852</v>
      </c>
      <c r="AI38" s="244">
        <v>208689</v>
      </c>
      <c r="AJ38" s="244">
        <v>1</v>
      </c>
      <c r="AK38" s="264" t="s">
        <v>1087</v>
      </c>
      <c r="AL38" s="265" t="s">
        <v>1088</v>
      </c>
      <c r="AM38" s="244"/>
      <c r="AN38" s="244"/>
      <c r="AO38" s="244">
        <v>15</v>
      </c>
      <c r="AP38" s="244">
        <v>15</v>
      </c>
      <c r="AQ38" s="432">
        <v>3606964187.9299998</v>
      </c>
      <c r="AR38" s="258">
        <f t="shared" si="0"/>
        <v>1840224254.0700002</v>
      </c>
      <c r="AS38" s="259">
        <f t="shared" si="1"/>
        <v>0.33783010697429444</v>
      </c>
      <c r="AT38" s="252">
        <v>46025</v>
      </c>
      <c r="AU38" s="326">
        <v>46106</v>
      </c>
      <c r="AV38" s="244" t="s">
        <v>638</v>
      </c>
      <c r="AW38" s="244"/>
      <c r="AX38" s="246"/>
      <c r="AY38" s="244"/>
      <c r="AZ38" s="246"/>
      <c r="BA38" s="244"/>
      <c r="BB38" s="246"/>
      <c r="BC38" s="244"/>
      <c r="BD38" s="246"/>
      <c r="BE38" s="244"/>
      <c r="BF38" s="246"/>
      <c r="BG38" s="244"/>
      <c r="BH38" s="246"/>
      <c r="BI38" s="244"/>
      <c r="BJ38" s="246"/>
      <c r="BK38" s="244"/>
      <c r="BL38" s="246" t="s">
        <v>1089</v>
      </c>
      <c r="BM38" s="244" t="s">
        <v>639</v>
      </c>
      <c r="BN38" s="246" t="s">
        <v>1090</v>
      </c>
      <c r="BO38" s="298" t="s">
        <v>646</v>
      </c>
      <c r="BP38" s="248" t="s">
        <v>1091</v>
      </c>
    </row>
    <row r="39" spans="1:68" ht="409.6" hidden="1">
      <c r="A39" s="244">
        <v>37</v>
      </c>
      <c r="B39" s="244" t="s">
        <v>1092</v>
      </c>
      <c r="C39" s="244" t="s">
        <v>652</v>
      </c>
      <c r="D39" s="323" t="s">
        <v>1093</v>
      </c>
      <c r="E39" s="327">
        <v>46106</v>
      </c>
      <c r="F39" s="327">
        <v>46107</v>
      </c>
      <c r="G39" s="327">
        <v>46147</v>
      </c>
      <c r="H39" s="266" t="s">
        <v>580</v>
      </c>
      <c r="I39" s="266" t="s">
        <v>462</v>
      </c>
      <c r="J39" s="266" t="s">
        <v>575</v>
      </c>
      <c r="K39" s="266" t="s">
        <v>573</v>
      </c>
      <c r="L39" s="266" t="s">
        <v>49</v>
      </c>
      <c r="M39" s="266">
        <v>5300</v>
      </c>
      <c r="N39" s="351" t="s">
        <v>628</v>
      </c>
      <c r="O39" s="266" t="s">
        <v>629</v>
      </c>
      <c r="P39" s="266" t="s">
        <v>1094</v>
      </c>
      <c r="Q39" s="364" t="s">
        <v>1095</v>
      </c>
      <c r="R39" s="266" t="s">
        <v>1096</v>
      </c>
      <c r="S39" s="266" t="s">
        <v>79</v>
      </c>
      <c r="T39" s="266" t="s">
        <v>49</v>
      </c>
      <c r="U39" s="324">
        <v>108272000</v>
      </c>
      <c r="V39" s="354" t="s">
        <v>634</v>
      </c>
      <c r="W39" s="354">
        <v>473</v>
      </c>
      <c r="X39" s="354" t="s">
        <v>849</v>
      </c>
      <c r="Y39" s="324">
        <v>108272000</v>
      </c>
      <c r="Z39" s="252">
        <v>46207</v>
      </c>
      <c r="AA39" s="244"/>
      <c r="AB39" s="244"/>
      <c r="AC39" s="97" t="s">
        <v>1097</v>
      </c>
      <c r="AD39" s="244"/>
      <c r="AE39" s="244"/>
      <c r="AF39" s="244"/>
      <c r="AG39" s="244"/>
      <c r="AH39" s="244" t="s">
        <v>49</v>
      </c>
      <c r="AI39" s="244" t="s">
        <v>49</v>
      </c>
      <c r="AJ39" s="244" t="s">
        <v>49</v>
      </c>
      <c r="AK39" s="244" t="s">
        <v>49</v>
      </c>
      <c r="AL39" s="244" t="s">
        <v>49</v>
      </c>
      <c r="AM39" s="244" t="s">
        <v>49</v>
      </c>
      <c r="AN39" s="244" t="s">
        <v>49</v>
      </c>
      <c r="AO39" s="244">
        <v>1</v>
      </c>
      <c r="AP39" s="244"/>
      <c r="AQ39" s="258"/>
      <c r="AR39" s="258">
        <f t="shared" si="0"/>
        <v>108272000</v>
      </c>
      <c r="AS39" s="259">
        <f t="shared" si="1"/>
        <v>1</v>
      </c>
      <c r="AT39" s="244"/>
      <c r="AU39" s="326">
        <v>46119</v>
      </c>
      <c r="AV39" s="244" t="s">
        <v>709</v>
      </c>
      <c r="AW39" s="244"/>
      <c r="AX39" s="246"/>
      <c r="AY39" s="244"/>
      <c r="AZ39" s="246"/>
      <c r="BA39" s="244"/>
      <c r="BB39" s="246"/>
      <c r="BC39" s="244"/>
      <c r="BD39" s="246"/>
      <c r="BE39" s="244"/>
      <c r="BF39" s="246"/>
      <c r="BG39" s="244"/>
      <c r="BH39" s="246"/>
      <c r="BI39" s="244"/>
      <c r="BJ39" s="246"/>
      <c r="BK39" s="244"/>
      <c r="BL39" s="246"/>
      <c r="BM39" s="244" t="s">
        <v>639</v>
      </c>
      <c r="BN39" s="246" t="s">
        <v>1098</v>
      </c>
      <c r="BO39" s="248" t="s">
        <v>1099</v>
      </c>
      <c r="BP39" s="248" t="s">
        <v>1100</v>
      </c>
    </row>
    <row r="40" spans="1:68" ht="174.75" hidden="1">
      <c r="A40" s="244">
        <v>38</v>
      </c>
      <c r="B40" s="244" t="s">
        <v>1101</v>
      </c>
      <c r="C40" s="244" t="s">
        <v>652</v>
      </c>
      <c r="D40" s="252" t="s">
        <v>1102</v>
      </c>
      <c r="E40" s="326">
        <v>46132</v>
      </c>
      <c r="F40" s="326">
        <v>46177</v>
      </c>
      <c r="G40" s="326">
        <v>46132</v>
      </c>
      <c r="H40" s="244" t="s">
        <v>576</v>
      </c>
      <c r="I40" s="244" t="s">
        <v>498</v>
      </c>
      <c r="J40" s="244" t="s">
        <v>474</v>
      </c>
      <c r="K40" s="244" t="s">
        <v>573</v>
      </c>
      <c r="L40" s="244" t="s">
        <v>49</v>
      </c>
      <c r="M40" s="244">
        <v>4400</v>
      </c>
      <c r="N40" s="245" t="s">
        <v>688</v>
      </c>
      <c r="O40" s="245" t="s">
        <v>689</v>
      </c>
      <c r="P40" s="244" t="s">
        <v>1103</v>
      </c>
      <c r="Q40" s="246" t="s">
        <v>1104</v>
      </c>
      <c r="R40" s="244" t="s">
        <v>1105</v>
      </c>
      <c r="S40" s="244" t="s">
        <v>79</v>
      </c>
      <c r="T40" s="244" t="s">
        <v>49</v>
      </c>
      <c r="U40" s="247">
        <v>16966500</v>
      </c>
      <c r="V40" s="244" t="s">
        <v>634</v>
      </c>
      <c r="W40" s="358">
        <v>553</v>
      </c>
      <c r="X40" s="365" t="s">
        <v>848</v>
      </c>
      <c r="Y40" s="247">
        <v>16966500</v>
      </c>
      <c r="Z40" s="244" t="s">
        <v>1106</v>
      </c>
      <c r="AA40" s="244"/>
      <c r="AB40" s="244"/>
      <c r="AC40" s="97" t="s">
        <v>1103</v>
      </c>
      <c r="AD40" s="244"/>
      <c r="AE40" s="244"/>
      <c r="AF40" s="244"/>
      <c r="AG40" s="244"/>
      <c r="AH40" s="244" t="s">
        <v>49</v>
      </c>
      <c r="AI40" s="244" t="s">
        <v>49</v>
      </c>
      <c r="AJ40" s="244" t="s">
        <v>49</v>
      </c>
      <c r="AK40" s="264" t="s">
        <v>49</v>
      </c>
      <c r="AL40" s="265" t="s">
        <v>49</v>
      </c>
      <c r="AM40" s="244" t="s">
        <v>49</v>
      </c>
      <c r="AN40" s="244" t="s">
        <v>49</v>
      </c>
      <c r="AO40" s="244">
        <v>1</v>
      </c>
      <c r="AP40" s="244">
        <v>0</v>
      </c>
      <c r="AQ40" s="432">
        <v>16966500</v>
      </c>
      <c r="AR40" s="258">
        <f t="shared" si="0"/>
        <v>0</v>
      </c>
      <c r="AS40" s="259">
        <f t="shared" si="1"/>
        <v>0</v>
      </c>
      <c r="AT40" s="326">
        <v>46149</v>
      </c>
      <c r="AU40" s="326">
        <v>46147</v>
      </c>
      <c r="AV40" s="244" t="s">
        <v>638</v>
      </c>
      <c r="AW40" s="244"/>
      <c r="AX40" s="246"/>
      <c r="AY40" s="244"/>
      <c r="AZ40" s="246"/>
      <c r="BA40" s="244"/>
      <c r="BB40" s="246"/>
      <c r="BC40" s="244"/>
      <c r="BD40" s="246"/>
      <c r="BE40" s="244"/>
      <c r="BF40" s="246"/>
      <c r="BG40" s="244"/>
      <c r="BH40" s="246"/>
      <c r="BI40" s="244"/>
      <c r="BJ40" s="246"/>
      <c r="BK40" s="244"/>
      <c r="BL40" s="246"/>
      <c r="BM40" s="244"/>
      <c r="BN40" s="246"/>
      <c r="BO40" s="298" t="s">
        <v>650</v>
      </c>
      <c r="BP40" s="248" t="s">
        <v>1107</v>
      </c>
    </row>
    <row r="41" spans="1:68" ht="27" hidden="1">
      <c r="A41" s="244">
        <v>39</v>
      </c>
      <c r="B41" s="244" t="s">
        <v>1108</v>
      </c>
      <c r="C41" s="244" t="s">
        <v>652</v>
      </c>
      <c r="D41" s="323" t="s">
        <v>1109</v>
      </c>
      <c r="E41" s="327">
        <v>46129</v>
      </c>
      <c r="F41" s="327">
        <v>46132</v>
      </c>
      <c r="G41" s="327" t="s">
        <v>975</v>
      </c>
      <c r="H41" s="266" t="s">
        <v>574</v>
      </c>
      <c r="I41" s="266" t="s">
        <v>462</v>
      </c>
      <c r="J41" s="266" t="s">
        <v>474</v>
      </c>
      <c r="K41" s="266" t="s">
        <v>573</v>
      </c>
      <c r="L41" s="266" t="s">
        <v>49</v>
      </c>
      <c r="M41" s="266">
        <v>1700</v>
      </c>
      <c r="N41" s="283" t="s">
        <v>955</v>
      </c>
      <c r="O41" s="266" t="s">
        <v>130</v>
      </c>
      <c r="P41" s="266" t="s">
        <v>1110</v>
      </c>
      <c r="Q41" s="283" t="s">
        <v>1111</v>
      </c>
      <c r="R41" s="266" t="s">
        <v>1112</v>
      </c>
      <c r="S41" s="266" t="s">
        <v>79</v>
      </c>
      <c r="T41" s="266" t="s">
        <v>49</v>
      </c>
      <c r="U41" s="324">
        <v>117420000</v>
      </c>
      <c r="V41" s="266" t="s">
        <v>634</v>
      </c>
      <c r="W41" s="266">
        <v>572</v>
      </c>
      <c r="X41" s="323">
        <v>46238</v>
      </c>
      <c r="Y41" s="324">
        <v>124479216</v>
      </c>
      <c r="Z41" s="269" t="s">
        <v>1113</v>
      </c>
      <c r="AA41" s="269"/>
      <c r="AB41" s="244"/>
      <c r="AC41" s="244"/>
      <c r="AD41" s="244"/>
      <c r="AE41" s="244"/>
      <c r="AF41" s="244"/>
      <c r="AG41" s="244"/>
      <c r="AH41" s="244"/>
      <c r="AI41" s="244"/>
      <c r="AJ41" s="244"/>
      <c r="AK41" s="264"/>
      <c r="AL41" s="287"/>
      <c r="AM41" s="244"/>
      <c r="AN41" s="244"/>
      <c r="AO41" s="244"/>
      <c r="AP41" s="244"/>
      <c r="AQ41" s="258"/>
      <c r="AR41" s="258">
        <f t="shared" si="0"/>
        <v>117420000</v>
      </c>
      <c r="AS41" s="259">
        <f t="shared" si="1"/>
        <v>1</v>
      </c>
      <c r="AT41" s="244"/>
      <c r="AU41" s="326">
        <v>46136</v>
      </c>
      <c r="AV41" s="244"/>
      <c r="AW41" s="244"/>
      <c r="AX41" s="246"/>
      <c r="AY41" s="244"/>
      <c r="AZ41" s="246"/>
      <c r="BA41" s="244"/>
      <c r="BB41" s="246"/>
      <c r="BC41" s="244"/>
      <c r="BD41" s="246"/>
      <c r="BE41" s="244"/>
      <c r="BF41" s="246"/>
      <c r="BG41" s="244"/>
      <c r="BH41" s="246"/>
      <c r="BI41" s="244"/>
      <c r="BJ41" s="246"/>
      <c r="BK41" s="244"/>
      <c r="BL41" s="246"/>
      <c r="BM41" s="244"/>
      <c r="BN41" s="246"/>
    </row>
    <row r="42" spans="1:68" ht="63.95" hidden="1">
      <c r="A42" s="244">
        <v>40</v>
      </c>
      <c r="B42" s="244" t="s">
        <v>1114</v>
      </c>
      <c r="C42" s="244" t="s">
        <v>625</v>
      </c>
      <c r="D42" s="323" t="s">
        <v>1115</v>
      </c>
      <c r="E42" s="361">
        <v>46134</v>
      </c>
      <c r="F42" s="360">
        <v>46134</v>
      </c>
      <c r="G42" s="327" t="s">
        <v>975</v>
      </c>
      <c r="H42" s="283" t="s">
        <v>572</v>
      </c>
      <c r="I42" s="283" t="s">
        <v>498</v>
      </c>
      <c r="J42" s="283" t="s">
        <v>575</v>
      </c>
      <c r="K42" s="283" t="s">
        <v>573</v>
      </c>
      <c r="L42" s="283" t="s">
        <v>49</v>
      </c>
      <c r="M42" s="283">
        <v>4200</v>
      </c>
      <c r="N42" s="283" t="s">
        <v>688</v>
      </c>
      <c r="O42" s="283" t="s">
        <v>1116</v>
      </c>
      <c r="P42" s="266" t="s">
        <v>1117</v>
      </c>
      <c r="Q42" s="362" t="s">
        <v>1118</v>
      </c>
      <c r="R42" s="283" t="s">
        <v>1119</v>
      </c>
      <c r="S42" s="283" t="s">
        <v>408</v>
      </c>
      <c r="T42" s="266" t="s">
        <v>49</v>
      </c>
      <c r="U42" s="324">
        <v>738627969</v>
      </c>
      <c r="V42" s="266" t="s">
        <v>634</v>
      </c>
      <c r="W42" s="266">
        <v>532</v>
      </c>
      <c r="X42" s="323" t="s">
        <v>1120</v>
      </c>
      <c r="Y42" s="324">
        <v>738627969</v>
      </c>
      <c r="Z42" s="244"/>
      <c r="AA42" s="244"/>
      <c r="AB42" s="244"/>
      <c r="AC42" s="244"/>
      <c r="AD42" s="244"/>
      <c r="AE42" s="244"/>
      <c r="AF42" s="244"/>
      <c r="AG42" s="244"/>
      <c r="AH42" s="244"/>
      <c r="AI42" s="244"/>
      <c r="AJ42" s="244"/>
      <c r="AK42" s="264"/>
      <c r="AL42" s="287"/>
      <c r="AM42" s="244"/>
      <c r="AN42" s="244"/>
      <c r="AO42" s="244"/>
      <c r="AP42" s="244"/>
      <c r="AQ42" s="258"/>
      <c r="AR42" s="258">
        <f t="shared" si="0"/>
        <v>738627969</v>
      </c>
      <c r="AS42" s="259">
        <f t="shared" si="1"/>
        <v>1</v>
      </c>
      <c r="AT42" s="244"/>
      <c r="AU42" s="326"/>
      <c r="AV42" s="244"/>
      <c r="AW42" s="244"/>
      <c r="AX42" s="246"/>
      <c r="AY42" s="244"/>
      <c r="AZ42" s="246"/>
      <c r="BA42" s="244"/>
      <c r="BB42" s="246"/>
      <c r="BC42" s="244"/>
      <c r="BD42" s="246"/>
      <c r="BE42" s="244"/>
      <c r="BF42" s="246"/>
      <c r="BG42" s="244"/>
      <c r="BH42" s="246"/>
      <c r="BI42" s="244"/>
      <c r="BJ42" s="246"/>
      <c r="BK42" s="244"/>
      <c r="BL42" s="246"/>
      <c r="BM42" s="244"/>
      <c r="BN42" s="246"/>
    </row>
    <row r="43" spans="1:68" ht="90" hidden="1">
      <c r="A43" s="244">
        <f>+A42+1</f>
        <v>41</v>
      </c>
      <c r="B43" s="244" t="s">
        <v>1121</v>
      </c>
      <c r="C43" s="244" t="s">
        <v>625</v>
      </c>
      <c r="D43" s="252" t="s">
        <v>1122</v>
      </c>
      <c r="E43" s="326">
        <v>46136</v>
      </c>
      <c r="F43" s="326">
        <v>46139</v>
      </c>
      <c r="G43" s="326" t="s">
        <v>975</v>
      </c>
      <c r="H43" s="275" t="s">
        <v>517</v>
      </c>
      <c r="I43" s="244" t="s">
        <v>498</v>
      </c>
      <c r="J43" s="244" t="s">
        <v>575</v>
      </c>
      <c r="K43" s="244" t="s">
        <v>464</v>
      </c>
      <c r="L43" s="244" t="s">
        <v>49</v>
      </c>
      <c r="M43" s="244">
        <v>1700</v>
      </c>
      <c r="N43" s="244" t="s">
        <v>628</v>
      </c>
      <c r="O43" s="244" t="s">
        <v>130</v>
      </c>
      <c r="P43" s="244" t="s">
        <v>975</v>
      </c>
      <c r="Q43" s="246" t="s">
        <v>1123</v>
      </c>
      <c r="R43" s="244" t="s">
        <v>1124</v>
      </c>
      <c r="S43" s="244" t="s">
        <v>633</v>
      </c>
      <c r="T43" s="244" t="s">
        <v>49</v>
      </c>
      <c r="U43" s="247">
        <v>2951550000</v>
      </c>
      <c r="V43" s="244" t="s">
        <v>634</v>
      </c>
      <c r="W43" s="244">
        <v>554</v>
      </c>
      <c r="X43" s="252" t="s">
        <v>848</v>
      </c>
      <c r="Y43" s="247">
        <v>2951550000</v>
      </c>
      <c r="Z43" s="244"/>
      <c r="AA43" s="244" t="s">
        <v>49</v>
      </c>
      <c r="AB43" s="244"/>
      <c r="AC43" s="244"/>
      <c r="AD43" s="244"/>
      <c r="AE43" s="244"/>
      <c r="AF43" s="244"/>
      <c r="AG43" s="244"/>
      <c r="AH43" s="244"/>
      <c r="AI43" s="244"/>
      <c r="AJ43" s="244"/>
      <c r="AK43" s="264"/>
      <c r="AL43" s="287"/>
      <c r="AM43" s="244"/>
      <c r="AN43" s="244"/>
      <c r="AO43" s="244"/>
      <c r="AP43" s="244"/>
      <c r="AQ43" s="258"/>
      <c r="AR43" s="258">
        <f t="shared" si="0"/>
        <v>2951550000</v>
      </c>
      <c r="AS43" s="259">
        <f t="shared" si="1"/>
        <v>1</v>
      </c>
      <c r="AT43" s="244"/>
      <c r="AU43" s="326">
        <v>46147</v>
      </c>
      <c r="AV43" s="244" t="s">
        <v>665</v>
      </c>
      <c r="AW43" s="244"/>
      <c r="AX43" s="246"/>
      <c r="AY43" s="244"/>
      <c r="AZ43" s="246"/>
      <c r="BA43" s="244"/>
      <c r="BB43" s="246"/>
      <c r="BC43" s="244"/>
      <c r="BD43" s="246"/>
      <c r="BE43" s="244"/>
      <c r="BF43" s="246"/>
      <c r="BG43" s="244"/>
      <c r="BH43" s="246"/>
      <c r="BI43" s="244"/>
      <c r="BJ43" s="246"/>
      <c r="BK43" s="244"/>
      <c r="BL43" s="246"/>
      <c r="BM43" s="244"/>
      <c r="BN43" s="246"/>
    </row>
    <row r="44" spans="1:68" ht="225.75" hidden="1" customHeight="1">
      <c r="A44" s="244">
        <f t="shared" ref="A44:A89" si="2">+A43+1</f>
        <v>42</v>
      </c>
      <c r="B44" s="244" t="s">
        <v>1125</v>
      </c>
      <c r="C44" s="244" t="s">
        <v>625</v>
      </c>
      <c r="D44" s="252" t="s">
        <v>1126</v>
      </c>
      <c r="E44" s="326">
        <v>46141</v>
      </c>
      <c r="F44" s="334" t="s">
        <v>1127</v>
      </c>
      <c r="G44" s="326">
        <v>46141</v>
      </c>
      <c r="H44" s="244" t="s">
        <v>461</v>
      </c>
      <c r="I44" s="244" t="s">
        <v>498</v>
      </c>
      <c r="J44" s="244" t="s">
        <v>575</v>
      </c>
      <c r="K44" s="244" t="s">
        <v>464</v>
      </c>
      <c r="L44" s="244" t="s">
        <v>49</v>
      </c>
      <c r="M44" s="244">
        <v>1700</v>
      </c>
      <c r="N44" s="244" t="s">
        <v>628</v>
      </c>
      <c r="O44" s="244" t="s">
        <v>130</v>
      </c>
      <c r="P44" s="244" t="s">
        <v>1128</v>
      </c>
      <c r="Q44" s="246" t="s">
        <v>1129</v>
      </c>
      <c r="R44" s="244" t="s">
        <v>1130</v>
      </c>
      <c r="S44" s="244" t="s">
        <v>675</v>
      </c>
      <c r="T44" s="244" t="s">
        <v>1131</v>
      </c>
      <c r="U44" s="247">
        <v>513199222</v>
      </c>
      <c r="V44" s="244" t="s">
        <v>634</v>
      </c>
      <c r="W44" s="244">
        <v>622</v>
      </c>
      <c r="X44" s="252">
        <v>46139</v>
      </c>
      <c r="Y44" s="247">
        <v>513199222</v>
      </c>
      <c r="Z44" s="252">
        <v>46153</v>
      </c>
      <c r="AA44" s="244" t="s">
        <v>49</v>
      </c>
      <c r="AB44" s="244" t="s">
        <v>49</v>
      </c>
      <c r="AC44" s="265" t="s">
        <v>1132</v>
      </c>
      <c r="AD44" s="244"/>
      <c r="AE44" s="244" t="s">
        <v>49</v>
      </c>
      <c r="AF44" s="244" t="s">
        <v>49</v>
      </c>
      <c r="AG44" s="244" t="s">
        <v>49</v>
      </c>
      <c r="AH44" s="244">
        <v>210413</v>
      </c>
      <c r="AI44" s="244">
        <v>38981</v>
      </c>
      <c r="AJ44" s="244">
        <v>1</v>
      </c>
      <c r="AK44" s="264" t="s">
        <v>1133</v>
      </c>
      <c r="AL44" s="287"/>
      <c r="AM44" s="244"/>
      <c r="AN44" s="244"/>
      <c r="AO44" s="244">
        <v>7</v>
      </c>
      <c r="AP44" s="244">
        <v>3</v>
      </c>
      <c r="AQ44" s="258" t="s">
        <v>1133</v>
      </c>
      <c r="AR44" s="258" t="e">
        <f t="shared" si="0"/>
        <v>#VALUE!</v>
      </c>
      <c r="AS44" s="259" t="e">
        <f t="shared" si="1"/>
        <v>#VALUE!</v>
      </c>
      <c r="AT44" s="244"/>
      <c r="AU44" s="326">
        <v>46149</v>
      </c>
      <c r="AV44" s="244" t="s">
        <v>638</v>
      </c>
      <c r="AW44" s="244"/>
      <c r="AX44" s="246" t="s">
        <v>1134</v>
      </c>
      <c r="AY44" s="244"/>
      <c r="AZ44" s="246" t="s">
        <v>1134</v>
      </c>
      <c r="BA44" s="244"/>
      <c r="BB44" s="246" t="s">
        <v>1134</v>
      </c>
      <c r="BC44" s="244"/>
      <c r="BD44" s="246" t="s">
        <v>1134</v>
      </c>
      <c r="BE44" s="244"/>
      <c r="BF44" s="246" t="s">
        <v>1134</v>
      </c>
      <c r="BG44" s="244"/>
      <c r="BH44" s="246" t="s">
        <v>1134</v>
      </c>
      <c r="BI44" s="244"/>
      <c r="BJ44" s="246" t="s">
        <v>1134</v>
      </c>
      <c r="BK44" s="244"/>
      <c r="BL44" s="246" t="s">
        <v>1134</v>
      </c>
      <c r="BM44" s="244"/>
      <c r="BN44" s="296" t="s">
        <v>1134</v>
      </c>
      <c r="BO44" s="294" t="s">
        <v>638</v>
      </c>
      <c r="BP44" s="403" t="s">
        <v>1135</v>
      </c>
    </row>
    <row r="45" spans="1:68" ht="53.25" hidden="1">
      <c r="A45" s="244">
        <f t="shared" si="2"/>
        <v>43</v>
      </c>
      <c r="B45" s="464" t="s">
        <v>1136</v>
      </c>
      <c r="C45" s="244" t="s">
        <v>625</v>
      </c>
      <c r="D45" s="252" t="s">
        <v>1137</v>
      </c>
      <c r="E45" s="326">
        <v>46133</v>
      </c>
      <c r="F45" s="326">
        <v>46133</v>
      </c>
      <c r="G45" s="326" t="s">
        <v>975</v>
      </c>
      <c r="H45" s="244" t="s">
        <v>581</v>
      </c>
      <c r="I45" s="244" t="s">
        <v>462</v>
      </c>
      <c r="J45" s="244" t="s">
        <v>474</v>
      </c>
      <c r="K45" s="244" t="s">
        <v>573</v>
      </c>
      <c r="L45" s="244" t="s">
        <v>49</v>
      </c>
      <c r="M45" s="244">
        <v>4300</v>
      </c>
      <c r="N45" s="246" t="s">
        <v>688</v>
      </c>
      <c r="O45" s="244" t="s">
        <v>976</v>
      </c>
      <c r="P45" s="244" t="s">
        <v>975</v>
      </c>
      <c r="Q45" s="246" t="s">
        <v>1138</v>
      </c>
      <c r="R45" s="244" t="s">
        <v>1139</v>
      </c>
      <c r="S45" s="244" t="s">
        <v>408</v>
      </c>
      <c r="T45" s="244" t="s">
        <v>49</v>
      </c>
      <c r="U45" s="247">
        <v>500000000</v>
      </c>
      <c r="V45" s="244" t="s">
        <v>634</v>
      </c>
      <c r="W45" s="244">
        <v>562</v>
      </c>
      <c r="X45" s="252" t="s">
        <v>1140</v>
      </c>
      <c r="Y45" s="247">
        <v>500000000</v>
      </c>
      <c r="Z45" s="244" t="s">
        <v>1141</v>
      </c>
      <c r="AA45" s="244"/>
      <c r="AB45" s="244"/>
      <c r="AC45" s="244"/>
      <c r="AD45" s="244"/>
      <c r="AE45" s="244"/>
      <c r="AF45" s="244"/>
      <c r="AG45" s="244"/>
      <c r="AH45" s="244"/>
      <c r="AI45" s="244"/>
      <c r="AJ45" s="244"/>
      <c r="AK45" s="264"/>
      <c r="AL45" s="287"/>
      <c r="AM45" s="244"/>
      <c r="AN45" s="244"/>
      <c r="AO45" s="244"/>
      <c r="AP45" s="244"/>
      <c r="AQ45" s="258"/>
      <c r="AR45" s="258">
        <f t="shared" si="0"/>
        <v>500000000</v>
      </c>
      <c r="AS45" s="259">
        <f t="shared" si="1"/>
        <v>1</v>
      </c>
      <c r="AT45" s="244"/>
      <c r="AU45" s="326"/>
      <c r="AV45" s="244" t="s">
        <v>665</v>
      </c>
      <c r="AW45" s="244"/>
      <c r="AX45" s="246"/>
      <c r="AY45" s="244"/>
      <c r="AZ45" s="246"/>
      <c r="BA45" s="244"/>
      <c r="BB45" s="246"/>
      <c r="BC45" s="244"/>
      <c r="BD45" s="246"/>
      <c r="BE45" s="244"/>
      <c r="BF45" s="246"/>
      <c r="BG45" s="244"/>
      <c r="BH45" s="246"/>
      <c r="BI45" s="244"/>
      <c r="BJ45" s="246"/>
      <c r="BK45" s="244"/>
      <c r="BL45" s="246"/>
      <c r="BM45" s="244"/>
      <c r="BN45" s="246"/>
    </row>
    <row r="46" spans="1:68" ht="105" hidden="1">
      <c r="A46" s="244">
        <f t="shared" si="2"/>
        <v>44</v>
      </c>
      <c r="B46" s="325" t="s">
        <v>1142</v>
      </c>
      <c r="C46" s="244"/>
      <c r="D46" s="252" t="s">
        <v>1143</v>
      </c>
      <c r="E46" s="326">
        <v>46146</v>
      </c>
      <c r="F46" s="326">
        <v>46146</v>
      </c>
      <c r="G46" s="326" t="s">
        <v>975</v>
      </c>
      <c r="H46" s="244" t="s">
        <v>576</v>
      </c>
      <c r="I46" s="244" t="s">
        <v>498</v>
      </c>
      <c r="J46" s="244" t="s">
        <v>474</v>
      </c>
      <c r="K46" s="244" t="s">
        <v>573</v>
      </c>
      <c r="L46" s="244" t="s">
        <v>49</v>
      </c>
      <c r="M46" s="244">
        <v>4200</v>
      </c>
      <c r="N46" s="246" t="s">
        <v>688</v>
      </c>
      <c r="O46" s="244" t="s">
        <v>1116</v>
      </c>
      <c r="P46" s="244" t="s">
        <v>975</v>
      </c>
      <c r="Q46" s="246" t="s">
        <v>1144</v>
      </c>
      <c r="R46" s="244" t="s">
        <v>1145</v>
      </c>
      <c r="S46" s="244" t="s">
        <v>707</v>
      </c>
      <c r="T46" s="244" t="s">
        <v>49</v>
      </c>
      <c r="U46" s="247">
        <v>30610305885</v>
      </c>
      <c r="V46" s="244" t="s">
        <v>634</v>
      </c>
      <c r="W46" s="244">
        <v>526</v>
      </c>
      <c r="X46" s="252" t="s">
        <v>999</v>
      </c>
      <c r="Y46" s="247">
        <v>30610305885</v>
      </c>
      <c r="Z46" s="252">
        <v>46155</v>
      </c>
      <c r="AA46" s="244"/>
      <c r="AB46" s="244"/>
      <c r="AC46" s="244"/>
      <c r="AD46" s="244"/>
      <c r="AE46" s="244"/>
      <c r="AF46" s="244"/>
      <c r="AG46" s="244"/>
      <c r="AH46" s="244"/>
      <c r="AI46" s="244"/>
      <c r="AJ46" s="244"/>
      <c r="AK46" s="264"/>
      <c r="AL46" s="287"/>
      <c r="AM46" s="244"/>
      <c r="AN46" s="244"/>
      <c r="AO46" s="244"/>
      <c r="AP46" s="244"/>
      <c r="AQ46" s="258"/>
      <c r="AR46" s="258">
        <f t="shared" si="0"/>
        <v>30610305885</v>
      </c>
      <c r="AS46" s="259">
        <f t="shared" si="1"/>
        <v>1</v>
      </c>
      <c r="AT46" s="244"/>
      <c r="AU46" s="326">
        <v>46183</v>
      </c>
      <c r="AV46" s="244" t="s">
        <v>734</v>
      </c>
      <c r="AW46" s="244"/>
      <c r="AX46" s="246"/>
      <c r="AY46" s="244"/>
      <c r="AZ46" s="246"/>
      <c r="BA46" s="244"/>
      <c r="BB46" s="246"/>
      <c r="BC46" s="244"/>
      <c r="BD46" s="246"/>
      <c r="BE46" s="244"/>
      <c r="BF46" s="246"/>
      <c r="BG46" s="244"/>
      <c r="BH46" s="246"/>
      <c r="BI46" s="244"/>
      <c r="BJ46" s="246"/>
      <c r="BK46" s="244"/>
      <c r="BL46" s="246"/>
      <c r="BM46" s="244"/>
      <c r="BN46" s="246"/>
    </row>
    <row r="47" spans="1:68" ht="40.5" hidden="1">
      <c r="A47" s="244">
        <f t="shared" si="2"/>
        <v>45</v>
      </c>
      <c r="B47" s="325" t="s">
        <v>975</v>
      </c>
      <c r="C47" s="244"/>
      <c r="D47" s="252" t="s">
        <v>1146</v>
      </c>
      <c r="E47" s="326">
        <v>46146</v>
      </c>
      <c r="F47" s="326">
        <v>46146</v>
      </c>
      <c r="G47" s="326" t="s">
        <v>975</v>
      </c>
      <c r="H47" s="244" t="s">
        <v>572</v>
      </c>
      <c r="I47" s="244" t="s">
        <v>498</v>
      </c>
      <c r="J47" s="244" t="s">
        <v>575</v>
      </c>
      <c r="K47" s="244" t="s">
        <v>464</v>
      </c>
      <c r="L47" s="244" t="s">
        <v>49</v>
      </c>
      <c r="M47" s="244">
        <v>4300</v>
      </c>
      <c r="N47" s="246" t="s">
        <v>688</v>
      </c>
      <c r="O47" s="244" t="s">
        <v>976</v>
      </c>
      <c r="P47" s="244" t="s">
        <v>975</v>
      </c>
      <c r="Q47" s="246" t="s">
        <v>1147</v>
      </c>
      <c r="R47" s="244" t="s">
        <v>1148</v>
      </c>
      <c r="S47" s="244" t="s">
        <v>1149</v>
      </c>
      <c r="T47" s="244" t="s">
        <v>49</v>
      </c>
      <c r="U47" s="247" t="s">
        <v>975</v>
      </c>
      <c r="V47" s="244" t="s">
        <v>634</v>
      </c>
      <c r="W47" s="244" t="s">
        <v>1150</v>
      </c>
      <c r="X47" s="252" t="s">
        <v>975</v>
      </c>
      <c r="Y47" s="247" t="s">
        <v>975</v>
      </c>
      <c r="Z47" s="244"/>
      <c r="AA47" s="244"/>
      <c r="AB47" s="244"/>
      <c r="AC47" s="244"/>
      <c r="AD47" s="244"/>
      <c r="AE47" s="244"/>
      <c r="AF47" s="244"/>
      <c r="AG47" s="244"/>
      <c r="AH47" s="244"/>
      <c r="AI47" s="244"/>
      <c r="AJ47" s="244"/>
      <c r="AK47" s="264"/>
      <c r="AL47" s="287"/>
      <c r="AM47" s="244"/>
      <c r="AN47" s="244"/>
      <c r="AO47" s="244"/>
      <c r="AP47" s="244"/>
      <c r="AQ47" s="258"/>
      <c r="AR47" s="258" t="e">
        <f t="shared" si="0"/>
        <v>#VALUE!</v>
      </c>
      <c r="AS47" s="259" t="e">
        <f t="shared" si="1"/>
        <v>#VALUE!</v>
      </c>
      <c r="AT47" s="244"/>
      <c r="AU47" s="326"/>
      <c r="AV47" s="244"/>
      <c r="AW47" s="244"/>
      <c r="AX47" s="246"/>
      <c r="AY47" s="244"/>
      <c r="AZ47" s="246"/>
      <c r="BA47" s="244"/>
      <c r="BB47" s="246"/>
      <c r="BC47" s="244"/>
      <c r="BD47" s="246"/>
      <c r="BE47" s="244"/>
      <c r="BF47" s="246"/>
      <c r="BG47" s="244"/>
      <c r="BH47" s="246"/>
      <c r="BI47" s="244"/>
      <c r="BJ47" s="246"/>
      <c r="BK47" s="244"/>
      <c r="BL47" s="246"/>
      <c r="BM47" s="244"/>
      <c r="BN47" s="246"/>
    </row>
    <row r="48" spans="1:68" ht="90" hidden="1" customHeight="1">
      <c r="A48" s="244">
        <f t="shared" si="2"/>
        <v>46</v>
      </c>
      <c r="B48" s="244" t="s">
        <v>1151</v>
      </c>
      <c r="C48" s="244" t="s">
        <v>625</v>
      </c>
      <c r="D48" s="252" t="s">
        <v>1152</v>
      </c>
      <c r="E48" s="326">
        <v>46150</v>
      </c>
      <c r="F48" s="326">
        <v>46150</v>
      </c>
      <c r="G48" s="326" t="s">
        <v>975</v>
      </c>
      <c r="H48" s="244" t="s">
        <v>517</v>
      </c>
      <c r="I48" s="244" t="s">
        <v>498</v>
      </c>
      <c r="J48" s="244" t="s">
        <v>575</v>
      </c>
      <c r="K48" s="244" t="s">
        <v>573</v>
      </c>
      <c r="L48" s="244" t="s">
        <v>49</v>
      </c>
      <c r="M48" s="244">
        <v>4200</v>
      </c>
      <c r="N48" s="246" t="s">
        <v>688</v>
      </c>
      <c r="O48" s="244" t="s">
        <v>1116</v>
      </c>
      <c r="P48" s="244" t="s">
        <v>975</v>
      </c>
      <c r="Q48" s="246" t="s">
        <v>1153</v>
      </c>
      <c r="R48" s="244" t="s">
        <v>1154</v>
      </c>
      <c r="S48" s="244" t="s">
        <v>408</v>
      </c>
      <c r="T48" s="244" t="s">
        <v>49</v>
      </c>
      <c r="U48" s="247" t="s">
        <v>1155</v>
      </c>
      <c r="V48" s="244" t="s">
        <v>47</v>
      </c>
      <c r="W48" s="244">
        <v>529</v>
      </c>
      <c r="X48" s="252" t="s">
        <v>1120</v>
      </c>
      <c r="Y48" s="247">
        <v>1001080870</v>
      </c>
      <c r="Z48" s="244"/>
      <c r="AA48" s="244" t="s">
        <v>49</v>
      </c>
      <c r="AB48" s="244"/>
      <c r="AC48" s="244"/>
      <c r="AD48" s="244"/>
      <c r="AE48" s="244"/>
      <c r="AF48" s="244"/>
      <c r="AG48" s="244"/>
      <c r="AH48" s="244"/>
      <c r="AI48" s="244"/>
      <c r="AJ48" s="244"/>
      <c r="AK48" s="264"/>
      <c r="AL48" s="287"/>
      <c r="AM48" s="244"/>
      <c r="AN48" s="244"/>
      <c r="AO48" s="244"/>
      <c r="AP48" s="244"/>
      <c r="AQ48" s="258"/>
      <c r="AR48" s="258" t="e">
        <f t="shared" si="0"/>
        <v>#VALUE!</v>
      </c>
      <c r="AS48" s="259" t="e">
        <f t="shared" si="1"/>
        <v>#VALUE!</v>
      </c>
      <c r="AT48" s="244"/>
      <c r="AU48" s="326">
        <v>46157</v>
      </c>
      <c r="AV48" s="244" t="s">
        <v>643</v>
      </c>
      <c r="AW48" s="244"/>
      <c r="AX48" s="246"/>
      <c r="AY48" s="244"/>
      <c r="AZ48" s="246"/>
      <c r="BA48" s="244"/>
      <c r="BB48" s="246"/>
      <c r="BC48" s="244"/>
      <c r="BD48" s="246"/>
      <c r="BE48" s="244"/>
      <c r="BF48" s="246"/>
      <c r="BG48" s="244"/>
      <c r="BH48" s="246"/>
      <c r="BI48" s="244"/>
      <c r="BJ48" s="246"/>
      <c r="BK48" s="244"/>
      <c r="BL48" s="246"/>
      <c r="BM48" s="244"/>
      <c r="BN48" s="246"/>
    </row>
    <row r="49" spans="1:68" ht="53.25" hidden="1">
      <c r="A49" s="244">
        <f t="shared" si="2"/>
        <v>47</v>
      </c>
      <c r="B49" s="275" t="s">
        <v>1156</v>
      </c>
      <c r="C49" s="244" t="s">
        <v>652</v>
      </c>
      <c r="D49" s="252" t="s">
        <v>1157</v>
      </c>
      <c r="E49" s="326">
        <v>46150</v>
      </c>
      <c r="F49" s="326">
        <v>46153</v>
      </c>
      <c r="G49" s="326" t="s">
        <v>975</v>
      </c>
      <c r="H49" s="244" t="s">
        <v>581</v>
      </c>
      <c r="I49" s="244" t="s">
        <v>462</v>
      </c>
      <c r="J49" s="244" t="s">
        <v>474</v>
      </c>
      <c r="K49" s="244" t="s">
        <v>464</v>
      </c>
      <c r="L49" s="244" t="s">
        <v>49</v>
      </c>
      <c r="M49" s="244">
        <v>5300</v>
      </c>
      <c r="N49" s="244" t="s">
        <v>628</v>
      </c>
      <c r="O49" s="244" t="s">
        <v>629</v>
      </c>
      <c r="P49" s="406" t="s">
        <v>1158</v>
      </c>
      <c r="Q49" s="246" t="s">
        <v>99</v>
      </c>
      <c r="R49" s="244" t="s">
        <v>1159</v>
      </c>
      <c r="S49" s="244" t="s">
        <v>79</v>
      </c>
      <c r="T49" s="244" t="s">
        <v>49</v>
      </c>
      <c r="U49" s="247">
        <v>117147000</v>
      </c>
      <c r="V49" s="244" t="s">
        <v>634</v>
      </c>
      <c r="W49" s="244" t="s">
        <v>1160</v>
      </c>
      <c r="X49" s="252" t="s">
        <v>1161</v>
      </c>
      <c r="Y49" s="247" t="s">
        <v>1162</v>
      </c>
      <c r="Z49" s="244" t="s">
        <v>1163</v>
      </c>
      <c r="AA49" s="244"/>
      <c r="AB49" s="244"/>
      <c r="AC49" s="244"/>
      <c r="AD49" s="244"/>
      <c r="AE49" s="244"/>
      <c r="AF49" s="244"/>
      <c r="AG49" s="244"/>
      <c r="AH49" s="244"/>
      <c r="AI49" s="244"/>
      <c r="AJ49" s="244"/>
      <c r="AK49" s="264"/>
      <c r="AL49" s="287"/>
      <c r="AM49" s="244"/>
      <c r="AN49" s="244"/>
      <c r="AO49" s="244"/>
      <c r="AP49" s="244"/>
      <c r="AQ49" s="258"/>
      <c r="AR49" s="258">
        <f t="shared" si="0"/>
        <v>117147000</v>
      </c>
      <c r="AS49" s="259">
        <f t="shared" si="1"/>
        <v>1</v>
      </c>
      <c r="AT49" s="244"/>
      <c r="AU49" s="326"/>
      <c r="AV49" s="244" t="s">
        <v>665</v>
      </c>
      <c r="AW49" s="244"/>
      <c r="AX49" s="246"/>
      <c r="AY49" s="244"/>
      <c r="AZ49" s="246"/>
      <c r="BA49" s="244"/>
      <c r="BB49" s="246"/>
      <c r="BC49" s="244"/>
      <c r="BD49" s="246"/>
      <c r="BE49" s="244"/>
      <c r="BF49" s="246"/>
      <c r="BG49" s="244"/>
      <c r="BH49" s="246"/>
      <c r="BI49" s="244"/>
      <c r="BJ49" s="246"/>
      <c r="BK49" s="244"/>
      <c r="BL49" s="246"/>
      <c r="BM49" s="244"/>
      <c r="BN49" s="246"/>
    </row>
    <row r="50" spans="1:68" ht="92.45" hidden="1" customHeight="1">
      <c r="A50" s="244">
        <f t="shared" si="2"/>
        <v>48</v>
      </c>
      <c r="B50" s="366" t="s">
        <v>1164</v>
      </c>
      <c r="C50" s="244" t="s">
        <v>625</v>
      </c>
      <c r="D50" s="252" t="s">
        <v>1165</v>
      </c>
      <c r="E50" s="326">
        <v>46153</v>
      </c>
      <c r="F50" s="326">
        <v>46153</v>
      </c>
      <c r="G50" s="326" t="s">
        <v>975</v>
      </c>
      <c r="H50" s="244" t="s">
        <v>576</v>
      </c>
      <c r="I50" s="244" t="s">
        <v>498</v>
      </c>
      <c r="J50" s="244" t="s">
        <v>575</v>
      </c>
      <c r="K50" s="244" t="s">
        <v>573</v>
      </c>
      <c r="L50" s="244" t="s">
        <v>49</v>
      </c>
      <c r="M50" s="244">
        <v>4400</v>
      </c>
      <c r="N50" s="246" t="s">
        <v>688</v>
      </c>
      <c r="O50" s="244" t="s">
        <v>689</v>
      </c>
      <c r="P50" s="244" t="s">
        <v>975</v>
      </c>
      <c r="Q50" s="246" t="s">
        <v>1166</v>
      </c>
      <c r="R50" s="244" t="s">
        <v>1167</v>
      </c>
      <c r="S50" s="244" t="s">
        <v>633</v>
      </c>
      <c r="T50" s="244" t="s">
        <v>49</v>
      </c>
      <c r="U50" s="247">
        <v>6502934113</v>
      </c>
      <c r="V50" s="244" t="s">
        <v>634</v>
      </c>
      <c r="W50" s="244">
        <v>574</v>
      </c>
      <c r="X50" s="252">
        <v>46330</v>
      </c>
      <c r="Y50" s="247">
        <v>6502934113</v>
      </c>
      <c r="Z50" s="252">
        <v>46167</v>
      </c>
      <c r="AA50" s="244"/>
      <c r="AB50" s="244"/>
      <c r="AC50" s="244"/>
      <c r="AD50" s="244"/>
      <c r="AE50" s="244"/>
      <c r="AF50" s="244"/>
      <c r="AG50" s="244"/>
      <c r="AH50" s="244"/>
      <c r="AI50" s="244"/>
      <c r="AJ50" s="244"/>
      <c r="AK50" s="264"/>
      <c r="AL50" s="287"/>
      <c r="AM50" s="244"/>
      <c r="AN50" s="244"/>
      <c r="AO50" s="244"/>
      <c r="AP50" s="244"/>
      <c r="AQ50" s="258"/>
      <c r="AR50" s="258">
        <f t="shared" si="0"/>
        <v>6502934113</v>
      </c>
      <c r="AS50" s="259">
        <f t="shared" si="1"/>
        <v>1</v>
      </c>
      <c r="AT50" s="244"/>
      <c r="AU50" s="326">
        <v>46184</v>
      </c>
      <c r="AV50" s="244" t="s">
        <v>643</v>
      </c>
      <c r="AW50" s="244"/>
      <c r="AX50" s="246"/>
      <c r="AY50" s="244"/>
      <c r="AZ50" s="246"/>
      <c r="BA50" s="244"/>
      <c r="BB50" s="246"/>
      <c r="BC50" s="244"/>
      <c r="BD50" s="246"/>
      <c r="BE50" s="244"/>
      <c r="BF50" s="246"/>
      <c r="BG50" s="244"/>
      <c r="BH50" s="246"/>
      <c r="BI50" s="244"/>
      <c r="BJ50" s="246"/>
      <c r="BK50" s="244"/>
      <c r="BL50" s="246"/>
      <c r="BM50" s="244"/>
      <c r="BN50" s="246"/>
    </row>
    <row r="51" spans="1:68" ht="57" hidden="1" customHeight="1">
      <c r="A51" s="244">
        <f t="shared" si="2"/>
        <v>49</v>
      </c>
      <c r="B51" s="244" t="s">
        <v>1168</v>
      </c>
      <c r="C51" s="244" t="s">
        <v>625</v>
      </c>
      <c r="D51" s="252" t="s">
        <v>1169</v>
      </c>
      <c r="E51" s="326">
        <v>46149</v>
      </c>
      <c r="F51" s="326">
        <v>46153</v>
      </c>
      <c r="G51" s="326" t="s">
        <v>975</v>
      </c>
      <c r="H51" s="244" t="s">
        <v>579</v>
      </c>
      <c r="I51" s="244" t="s">
        <v>462</v>
      </c>
      <c r="J51" s="244" t="s">
        <v>474</v>
      </c>
      <c r="K51" s="244" t="s">
        <v>464</v>
      </c>
      <c r="L51" s="244" t="s">
        <v>49</v>
      </c>
      <c r="M51" s="244">
        <v>4200</v>
      </c>
      <c r="N51" s="246" t="s">
        <v>688</v>
      </c>
      <c r="O51" s="244" t="s">
        <v>1116</v>
      </c>
      <c r="P51" s="408" t="s">
        <v>1170</v>
      </c>
      <c r="Q51" s="246" t="s">
        <v>1171</v>
      </c>
      <c r="R51" s="244" t="s">
        <v>1025</v>
      </c>
      <c r="S51" s="244" t="s">
        <v>675</v>
      </c>
      <c r="T51" s="244" t="s">
        <v>49</v>
      </c>
      <c r="U51" s="247">
        <v>22621794719</v>
      </c>
      <c r="V51" s="244" t="s">
        <v>634</v>
      </c>
      <c r="W51" s="244">
        <v>652</v>
      </c>
      <c r="X51" s="252">
        <v>46300</v>
      </c>
      <c r="Y51" s="247">
        <v>22621794719</v>
      </c>
      <c r="Z51" s="244"/>
      <c r="AA51" s="244"/>
      <c r="AB51" s="244"/>
      <c r="AC51" s="244"/>
      <c r="AD51" s="244"/>
      <c r="AE51" s="244"/>
      <c r="AF51" s="244"/>
      <c r="AG51" s="244"/>
      <c r="AH51" s="244"/>
      <c r="AI51" s="244"/>
      <c r="AJ51" s="244"/>
      <c r="AK51" s="264"/>
      <c r="AL51" s="287"/>
      <c r="AM51" s="244"/>
      <c r="AN51" s="244"/>
      <c r="AO51" s="244"/>
      <c r="AP51" s="244"/>
      <c r="AQ51" s="258"/>
      <c r="AR51" s="258">
        <f t="shared" si="0"/>
        <v>22621794719</v>
      </c>
      <c r="AS51" s="259">
        <f t="shared" si="1"/>
        <v>1</v>
      </c>
      <c r="AT51" s="244"/>
      <c r="AU51" s="326"/>
      <c r="AV51" s="244"/>
      <c r="AW51" s="244"/>
      <c r="AX51" s="246"/>
      <c r="AY51" s="244"/>
      <c r="AZ51" s="246"/>
      <c r="BA51" s="244"/>
      <c r="BB51" s="246"/>
      <c r="BC51" s="244"/>
      <c r="BD51" s="246"/>
      <c r="BE51" s="244"/>
      <c r="BF51" s="246"/>
      <c r="BG51" s="244"/>
      <c r="BH51" s="246"/>
      <c r="BI51" s="244"/>
      <c r="BJ51" s="246"/>
      <c r="BK51" s="244"/>
      <c r="BL51" s="246"/>
      <c r="BM51" s="244"/>
      <c r="BN51" s="246"/>
    </row>
    <row r="52" spans="1:68" ht="75" hidden="1">
      <c r="A52" s="244">
        <f t="shared" si="2"/>
        <v>50</v>
      </c>
      <c r="B52" s="244" t="s">
        <v>1172</v>
      </c>
      <c r="C52" s="244" t="s">
        <v>625</v>
      </c>
      <c r="D52" s="252" t="s">
        <v>1173</v>
      </c>
      <c r="E52" s="326">
        <v>46154</v>
      </c>
      <c r="F52" s="326">
        <v>46154</v>
      </c>
      <c r="G52" s="326" t="s">
        <v>975</v>
      </c>
      <c r="H52" s="244" t="s">
        <v>572</v>
      </c>
      <c r="I52" s="244" t="s">
        <v>498</v>
      </c>
      <c r="J52" s="244" t="s">
        <v>474</v>
      </c>
      <c r="K52" s="244" t="s">
        <v>573</v>
      </c>
      <c r="L52" s="244" t="s">
        <v>49</v>
      </c>
      <c r="M52" s="244">
        <v>3600</v>
      </c>
      <c r="N52" s="244" t="s">
        <v>702</v>
      </c>
      <c r="O52" s="244" t="s">
        <v>1174</v>
      </c>
      <c r="P52" s="244" t="s">
        <v>975</v>
      </c>
      <c r="Q52" s="246" t="s">
        <v>1175</v>
      </c>
      <c r="R52" s="244" t="s">
        <v>1176</v>
      </c>
      <c r="S52" s="244" t="s">
        <v>707</v>
      </c>
      <c r="T52" s="244" t="s">
        <v>49</v>
      </c>
      <c r="U52" s="247" t="s">
        <v>975</v>
      </c>
      <c r="V52" s="244" t="s">
        <v>634</v>
      </c>
      <c r="W52" s="244">
        <v>308</v>
      </c>
      <c r="X52" s="252" t="s">
        <v>682</v>
      </c>
      <c r="Y52" s="247">
        <v>2100000000</v>
      </c>
      <c r="Z52" s="244"/>
      <c r="AA52" s="244"/>
      <c r="AB52" s="244"/>
      <c r="AC52" s="244"/>
      <c r="AD52" s="244"/>
      <c r="AE52" s="244"/>
      <c r="AF52" s="244"/>
      <c r="AG52" s="244"/>
      <c r="AH52" s="244"/>
      <c r="AI52" s="244"/>
      <c r="AJ52" s="244"/>
      <c r="AK52" s="264"/>
      <c r="AL52" s="287"/>
      <c r="AM52" s="244"/>
      <c r="AN52" s="244"/>
      <c r="AO52" s="244"/>
      <c r="AP52" s="244"/>
      <c r="AQ52" s="258"/>
      <c r="AR52" s="258" t="e">
        <f t="shared" si="0"/>
        <v>#VALUE!</v>
      </c>
      <c r="AS52" s="259" t="e">
        <f t="shared" si="1"/>
        <v>#VALUE!</v>
      </c>
      <c r="AT52" s="244"/>
      <c r="AU52" s="326"/>
      <c r="AV52" s="244"/>
      <c r="AW52" s="244"/>
      <c r="AX52" s="246"/>
      <c r="AY52" s="244"/>
      <c r="AZ52" s="246"/>
      <c r="BA52" s="244"/>
      <c r="BB52" s="246"/>
      <c r="BC52" s="244"/>
      <c r="BD52" s="246"/>
      <c r="BE52" s="244"/>
      <c r="BF52" s="246"/>
      <c r="BG52" s="244"/>
      <c r="BH52" s="246"/>
      <c r="BI52" s="244"/>
      <c r="BJ52" s="246"/>
      <c r="BK52" s="244"/>
      <c r="BL52" s="246"/>
      <c r="BM52" s="244"/>
      <c r="BN52" s="246"/>
    </row>
    <row r="53" spans="1:68" ht="67.5" hidden="1">
      <c r="A53" s="244">
        <f t="shared" si="2"/>
        <v>51</v>
      </c>
      <c r="B53" s="244" t="s">
        <v>1177</v>
      </c>
      <c r="C53" s="244" t="s">
        <v>625</v>
      </c>
      <c r="D53" s="252" t="s">
        <v>1178</v>
      </c>
      <c r="E53" s="326">
        <v>46155</v>
      </c>
      <c r="F53" s="326">
        <v>46157</v>
      </c>
      <c r="G53" s="326" t="s">
        <v>975</v>
      </c>
      <c r="H53" s="244" t="s">
        <v>574</v>
      </c>
      <c r="I53" s="244" t="s">
        <v>498</v>
      </c>
      <c r="J53" s="244" t="s">
        <v>575</v>
      </c>
      <c r="K53" s="244" t="s">
        <v>464</v>
      </c>
      <c r="L53" s="244" t="s">
        <v>49</v>
      </c>
      <c r="M53" s="244">
        <v>1700</v>
      </c>
      <c r="N53" s="244" t="s">
        <v>628</v>
      </c>
      <c r="O53" s="244" t="s">
        <v>130</v>
      </c>
      <c r="P53" s="244" t="s">
        <v>975</v>
      </c>
      <c r="Q53" s="246" t="s">
        <v>1179</v>
      </c>
      <c r="R53" s="244" t="s">
        <v>1180</v>
      </c>
      <c r="S53" s="244" t="s">
        <v>42</v>
      </c>
      <c r="T53" s="244" t="s">
        <v>49</v>
      </c>
      <c r="U53" s="247" t="s">
        <v>975</v>
      </c>
      <c r="V53" s="244" t="s">
        <v>47</v>
      </c>
      <c r="W53" s="244" t="s">
        <v>1181</v>
      </c>
      <c r="X53" s="244" t="s">
        <v>1181</v>
      </c>
      <c r="Y53" s="244" t="s">
        <v>1181</v>
      </c>
      <c r="Z53" s="252">
        <v>46028</v>
      </c>
      <c r="AA53" s="244"/>
      <c r="AB53" s="244"/>
      <c r="AC53" s="244"/>
      <c r="AD53" s="244"/>
      <c r="AE53" s="244"/>
      <c r="AF53" s="244"/>
      <c r="AG53" s="244"/>
      <c r="AH53" s="244"/>
      <c r="AI53" s="244"/>
      <c r="AJ53" s="244"/>
      <c r="AK53" s="264"/>
      <c r="AL53" s="287"/>
      <c r="AM53" s="244"/>
      <c r="AN53" s="244"/>
      <c r="AO53" s="244"/>
      <c r="AP53" s="244"/>
      <c r="AQ53" s="258"/>
      <c r="AR53" s="258" t="e">
        <f t="shared" si="0"/>
        <v>#VALUE!</v>
      </c>
      <c r="AS53" s="259" t="e">
        <f t="shared" si="1"/>
        <v>#VALUE!</v>
      </c>
      <c r="AT53" s="244"/>
      <c r="AU53" s="326">
        <v>46169</v>
      </c>
      <c r="AV53" s="244"/>
      <c r="AW53" s="244"/>
      <c r="AX53" s="246"/>
      <c r="AY53" s="244"/>
      <c r="AZ53" s="246"/>
      <c r="BA53" s="244"/>
      <c r="BB53" s="246"/>
      <c r="BC53" s="244"/>
      <c r="BD53" s="246"/>
      <c r="BE53" s="244"/>
      <c r="BF53" s="246"/>
      <c r="BG53" s="244"/>
      <c r="BH53" s="246"/>
      <c r="BI53" s="244"/>
      <c r="BJ53" s="246"/>
      <c r="BK53" s="244"/>
      <c r="BL53" s="246"/>
      <c r="BM53" s="244"/>
      <c r="BN53" s="246"/>
    </row>
    <row r="54" spans="1:68" ht="409.6" hidden="1">
      <c r="A54" s="244">
        <f t="shared" si="2"/>
        <v>52</v>
      </c>
      <c r="B54" s="244" t="s">
        <v>1182</v>
      </c>
      <c r="C54" s="244" t="s">
        <v>625</v>
      </c>
      <c r="D54" s="252" t="s">
        <v>1183</v>
      </c>
      <c r="E54" s="326">
        <v>46156</v>
      </c>
      <c r="F54" s="326">
        <v>46157</v>
      </c>
      <c r="G54" s="326" t="s">
        <v>975</v>
      </c>
      <c r="H54" s="244" t="s">
        <v>461</v>
      </c>
      <c r="I54" s="244" t="s">
        <v>462</v>
      </c>
      <c r="J54" s="244" t="s">
        <v>474</v>
      </c>
      <c r="K54" s="244" t="s">
        <v>573</v>
      </c>
      <c r="L54" s="244" t="s">
        <v>49</v>
      </c>
      <c r="M54" s="244">
        <v>4100</v>
      </c>
      <c r="N54" s="244" t="s">
        <v>688</v>
      </c>
      <c r="O54" s="244" t="s">
        <v>1184</v>
      </c>
      <c r="P54" s="244" t="s">
        <v>975</v>
      </c>
      <c r="Q54" s="246" t="s">
        <v>1185</v>
      </c>
      <c r="R54" s="244" t="s">
        <v>1186</v>
      </c>
      <c r="S54" s="244" t="s">
        <v>707</v>
      </c>
      <c r="T54" s="244" t="s">
        <v>49</v>
      </c>
      <c r="U54" s="247">
        <v>4460435262</v>
      </c>
      <c r="V54" s="244" t="s">
        <v>634</v>
      </c>
      <c r="W54" s="244">
        <v>661</v>
      </c>
      <c r="X54" s="252" t="s">
        <v>1187</v>
      </c>
      <c r="Y54" s="247">
        <v>4460435262</v>
      </c>
      <c r="Z54" s="244" t="s">
        <v>1188</v>
      </c>
      <c r="AA54" s="244" t="s">
        <v>49</v>
      </c>
      <c r="AB54" s="244" t="s">
        <v>49</v>
      </c>
      <c r="AC54" s="244"/>
      <c r="AD54" s="244"/>
      <c r="AE54" s="244"/>
      <c r="AF54" s="244"/>
      <c r="AG54" s="244"/>
      <c r="AH54" s="244" t="s">
        <v>49</v>
      </c>
      <c r="AI54" s="244" t="s">
        <v>49</v>
      </c>
      <c r="AJ54" s="244" t="s">
        <v>49</v>
      </c>
      <c r="AK54" s="244" t="s">
        <v>49</v>
      </c>
      <c r="AL54" s="244" t="s">
        <v>49</v>
      </c>
      <c r="AM54" s="244" t="s">
        <v>49</v>
      </c>
      <c r="AN54" s="244" t="s">
        <v>49</v>
      </c>
      <c r="AO54" s="244"/>
      <c r="AP54" s="244"/>
      <c r="AQ54" s="258"/>
      <c r="AR54" s="258">
        <f t="shared" si="0"/>
        <v>4460435262</v>
      </c>
      <c r="AS54" s="259">
        <f t="shared" si="1"/>
        <v>1</v>
      </c>
      <c r="AT54" s="244"/>
      <c r="AU54" s="326">
        <v>46198</v>
      </c>
      <c r="AV54" s="244" t="s">
        <v>641</v>
      </c>
      <c r="AW54" s="244"/>
      <c r="AX54" s="246" t="s">
        <v>1189</v>
      </c>
      <c r="AY54" s="244"/>
      <c r="AZ54" s="246" t="s">
        <v>1189</v>
      </c>
      <c r="BA54" s="244"/>
      <c r="BB54" s="246" t="s">
        <v>1189</v>
      </c>
      <c r="BC54" s="244"/>
      <c r="BD54" s="246" t="s">
        <v>1189</v>
      </c>
      <c r="BE54" s="244"/>
      <c r="BF54" s="246" t="s">
        <v>1189</v>
      </c>
      <c r="BG54" s="244"/>
      <c r="BH54" s="246" t="s">
        <v>1189</v>
      </c>
      <c r="BI54" s="244"/>
      <c r="BJ54" s="246" t="s">
        <v>1189</v>
      </c>
      <c r="BK54" s="244"/>
      <c r="BL54" s="246" t="s">
        <v>1189</v>
      </c>
      <c r="BM54" s="244"/>
      <c r="BN54" s="246" t="s">
        <v>1189</v>
      </c>
      <c r="BO54" s="294"/>
      <c r="BP54" s="386" t="s">
        <v>1190</v>
      </c>
    </row>
    <row r="55" spans="1:68" ht="40.5">
      <c r="A55" s="244">
        <f t="shared" si="2"/>
        <v>53</v>
      </c>
      <c r="B55" s="244" t="s">
        <v>1191</v>
      </c>
      <c r="C55" s="244" t="s">
        <v>625</v>
      </c>
      <c r="D55" s="252" t="s">
        <v>1192</v>
      </c>
      <c r="E55" s="326">
        <v>46157</v>
      </c>
      <c r="F55" s="326">
        <v>46161</v>
      </c>
      <c r="G55" s="326" t="s">
        <v>975</v>
      </c>
      <c r="H55" s="244" t="s">
        <v>582</v>
      </c>
      <c r="I55" s="244"/>
      <c r="J55" s="244" t="s">
        <v>474</v>
      </c>
      <c r="K55" s="244" t="s">
        <v>573</v>
      </c>
      <c r="L55" s="244" t="s">
        <v>49</v>
      </c>
      <c r="M55" s="244">
        <v>5100</v>
      </c>
      <c r="N55" s="244" t="s">
        <v>628</v>
      </c>
      <c r="O55" s="244" t="s">
        <v>1193</v>
      </c>
      <c r="P55" s="244" t="s">
        <v>975</v>
      </c>
      <c r="Q55" s="246" t="s">
        <v>1194</v>
      </c>
      <c r="R55" s="244" t="s">
        <v>1195</v>
      </c>
      <c r="S55" s="244" t="s">
        <v>79</v>
      </c>
      <c r="T55" s="244" t="s">
        <v>49</v>
      </c>
      <c r="U55" s="247">
        <v>39206386</v>
      </c>
      <c r="V55" s="244" t="s">
        <v>634</v>
      </c>
      <c r="W55" s="244">
        <v>667</v>
      </c>
      <c r="X55" s="252" t="s">
        <v>1196</v>
      </c>
      <c r="Y55" s="247">
        <v>39206386</v>
      </c>
      <c r="Z55" s="244"/>
      <c r="AA55" s="244"/>
      <c r="AB55" s="244"/>
      <c r="AC55" s="244"/>
      <c r="AD55" s="244"/>
      <c r="AE55" s="244"/>
      <c r="AF55" s="244"/>
      <c r="AG55" s="244"/>
      <c r="AH55" s="244"/>
      <c r="AI55" s="244"/>
      <c r="AJ55" s="244"/>
      <c r="AK55" s="264"/>
      <c r="AL55" s="287"/>
      <c r="AM55" s="244"/>
      <c r="AN55" s="244"/>
      <c r="AO55" s="244"/>
      <c r="AP55" s="244"/>
      <c r="AQ55" s="258"/>
      <c r="AR55" s="258">
        <f t="shared" si="0"/>
        <v>39206386</v>
      </c>
      <c r="AS55" s="259">
        <f t="shared" si="1"/>
        <v>1</v>
      </c>
      <c r="AT55" s="244"/>
      <c r="AU55" s="326"/>
      <c r="AV55" s="244" t="s">
        <v>643</v>
      </c>
      <c r="AW55" s="244"/>
      <c r="AX55" s="246"/>
      <c r="AY55" s="244"/>
      <c r="AZ55" s="246"/>
      <c r="BA55" s="244"/>
      <c r="BB55" s="246"/>
      <c r="BC55" s="244"/>
      <c r="BD55" s="246"/>
      <c r="BE55" s="244"/>
      <c r="BF55" s="246"/>
      <c r="BG55" s="244"/>
      <c r="BH55" s="246"/>
      <c r="BI55" s="244"/>
      <c r="BJ55" s="246"/>
      <c r="BK55" s="244"/>
      <c r="BL55" s="246"/>
      <c r="BM55" s="244"/>
      <c r="BN55" s="246"/>
    </row>
    <row r="56" spans="1:68" ht="75" hidden="1">
      <c r="A56" s="244">
        <f t="shared" si="2"/>
        <v>54</v>
      </c>
      <c r="B56" s="244" t="s">
        <v>1197</v>
      </c>
      <c r="C56" s="244" t="s">
        <v>625</v>
      </c>
      <c r="D56" s="252" t="s">
        <v>1198</v>
      </c>
      <c r="E56" s="326">
        <v>46161</v>
      </c>
      <c r="F56" s="326">
        <v>46161</v>
      </c>
      <c r="G56" s="326" t="s">
        <v>975</v>
      </c>
      <c r="H56" s="244" t="s">
        <v>494</v>
      </c>
      <c r="I56" s="244" t="s">
        <v>462</v>
      </c>
      <c r="J56" s="244" t="s">
        <v>575</v>
      </c>
      <c r="K56" s="244" t="s">
        <v>464</v>
      </c>
      <c r="L56" s="244" t="s">
        <v>49</v>
      </c>
      <c r="M56" s="244">
        <v>4200</v>
      </c>
      <c r="N56" s="246" t="s">
        <v>688</v>
      </c>
      <c r="O56" s="244" t="s">
        <v>1116</v>
      </c>
      <c r="P56" s="244" t="s">
        <v>975</v>
      </c>
      <c r="Q56" s="246" t="s">
        <v>1199</v>
      </c>
      <c r="R56" s="244" t="s">
        <v>1200</v>
      </c>
      <c r="S56" s="244" t="s">
        <v>408</v>
      </c>
      <c r="T56" s="244" t="s">
        <v>49</v>
      </c>
      <c r="U56" s="247" t="s">
        <v>975</v>
      </c>
      <c r="V56" s="244" t="s">
        <v>47</v>
      </c>
      <c r="W56" s="244" t="s">
        <v>975</v>
      </c>
      <c r="X56" s="244" t="s">
        <v>975</v>
      </c>
      <c r="Y56" s="244" t="s">
        <v>975</v>
      </c>
      <c r="Z56" s="244"/>
      <c r="AA56" s="244"/>
      <c r="AB56" s="244"/>
      <c r="AC56" s="244"/>
      <c r="AD56" s="244"/>
      <c r="AE56" s="244"/>
      <c r="AF56" s="244"/>
      <c r="AG56" s="244"/>
      <c r="AH56" s="244"/>
      <c r="AI56" s="244"/>
      <c r="AJ56" s="244"/>
      <c r="AK56" s="264"/>
      <c r="AL56" s="287"/>
      <c r="AM56" s="244"/>
      <c r="AN56" s="244"/>
      <c r="AO56" s="244"/>
      <c r="AP56" s="244"/>
      <c r="AQ56" s="258"/>
      <c r="AR56" s="258" t="e">
        <f t="shared" si="0"/>
        <v>#VALUE!</v>
      </c>
      <c r="AS56" s="259" t="e">
        <f t="shared" si="1"/>
        <v>#VALUE!</v>
      </c>
      <c r="AT56" s="244"/>
      <c r="AU56" s="326"/>
      <c r="AV56" s="244"/>
      <c r="AW56" s="244"/>
      <c r="AX56" s="246"/>
      <c r="AY56" s="244"/>
      <c r="AZ56" s="246"/>
      <c r="BA56" s="244"/>
      <c r="BB56" s="246"/>
      <c r="BC56" s="244"/>
      <c r="BD56" s="246"/>
      <c r="BE56" s="244"/>
      <c r="BF56" s="246"/>
      <c r="BG56" s="244"/>
      <c r="BH56" s="246"/>
      <c r="BI56" s="244"/>
      <c r="BJ56" s="246"/>
      <c r="BK56" s="244"/>
      <c r="BL56" s="246"/>
      <c r="BM56" s="244"/>
      <c r="BN56" s="246"/>
    </row>
    <row r="57" spans="1:68" ht="81" hidden="1">
      <c r="A57" s="244">
        <f t="shared" si="2"/>
        <v>55</v>
      </c>
      <c r="B57" s="244" t="s">
        <v>1191</v>
      </c>
      <c r="C57" s="244" t="s">
        <v>625</v>
      </c>
      <c r="D57" s="252" t="s">
        <v>1201</v>
      </c>
      <c r="E57" s="326">
        <v>46161</v>
      </c>
      <c r="F57" s="326">
        <v>46161</v>
      </c>
      <c r="G57" s="326" t="s">
        <v>975</v>
      </c>
      <c r="H57" s="244" t="s">
        <v>581</v>
      </c>
      <c r="I57" s="244" t="s">
        <v>498</v>
      </c>
      <c r="J57" s="244" t="s">
        <v>474</v>
      </c>
      <c r="K57" s="244" t="s">
        <v>573</v>
      </c>
      <c r="L57" s="244" t="s">
        <v>49</v>
      </c>
      <c r="M57" s="244">
        <v>3300</v>
      </c>
      <c r="N57" s="244" t="s">
        <v>702</v>
      </c>
      <c r="O57" s="244" t="s">
        <v>1202</v>
      </c>
      <c r="P57" s="244" t="s">
        <v>975</v>
      </c>
      <c r="Q57" s="246" t="s">
        <v>1203</v>
      </c>
      <c r="R57" s="244" t="s">
        <v>1204</v>
      </c>
      <c r="S57" s="244" t="s">
        <v>707</v>
      </c>
      <c r="T57" s="244" t="s">
        <v>49</v>
      </c>
      <c r="U57" s="247">
        <v>1152046485</v>
      </c>
      <c r="V57" s="244" t="s">
        <v>634</v>
      </c>
      <c r="W57" s="244">
        <v>663</v>
      </c>
      <c r="X57" s="252" t="s">
        <v>1196</v>
      </c>
      <c r="Y57" s="247">
        <v>1000000000</v>
      </c>
      <c r="Z57" s="244"/>
      <c r="AA57" s="244"/>
      <c r="AB57" s="244"/>
      <c r="AC57" s="244"/>
      <c r="AD57" s="244"/>
      <c r="AE57" s="244"/>
      <c r="AF57" s="244"/>
      <c r="AG57" s="244"/>
      <c r="AH57" s="244"/>
      <c r="AI57" s="244"/>
      <c r="AJ57" s="244"/>
      <c r="AK57" s="264"/>
      <c r="AL57" s="265"/>
      <c r="AM57" s="244"/>
      <c r="AN57" s="244"/>
      <c r="AO57" s="244"/>
      <c r="AP57" s="244"/>
      <c r="AQ57" s="258"/>
      <c r="AR57" s="258">
        <f t="shared" si="0"/>
        <v>1152046485</v>
      </c>
      <c r="AS57" s="259">
        <f t="shared" si="1"/>
        <v>1</v>
      </c>
      <c r="AT57" s="244"/>
      <c r="AU57" s="326"/>
      <c r="AV57" s="244" t="s">
        <v>646</v>
      </c>
      <c r="AW57" s="244"/>
      <c r="AX57" s="246"/>
      <c r="AY57" s="244"/>
      <c r="AZ57" s="246"/>
      <c r="BA57" s="244"/>
      <c r="BB57" s="246"/>
      <c r="BC57" s="244"/>
      <c r="BD57" s="246"/>
      <c r="BE57" s="244"/>
      <c r="BF57" s="246"/>
      <c r="BG57" s="244"/>
      <c r="BH57" s="246"/>
      <c r="BI57" s="244"/>
      <c r="BJ57" s="246"/>
      <c r="BK57" s="244"/>
      <c r="BL57" s="246"/>
      <c r="BM57" s="244"/>
      <c r="BN57" s="246"/>
    </row>
    <row r="58" spans="1:68" ht="75" hidden="1">
      <c r="A58" s="244">
        <f t="shared" si="2"/>
        <v>56</v>
      </c>
      <c r="B58" s="244" t="s">
        <v>1205</v>
      </c>
      <c r="C58" s="244" t="s">
        <v>625</v>
      </c>
      <c r="D58" s="252" t="s">
        <v>1206</v>
      </c>
      <c r="E58" s="326">
        <v>46155</v>
      </c>
      <c r="F58" s="326">
        <v>46155</v>
      </c>
      <c r="G58" s="326" t="s">
        <v>975</v>
      </c>
      <c r="H58" s="244" t="s">
        <v>576</v>
      </c>
      <c r="I58" s="244" t="s">
        <v>578</v>
      </c>
      <c r="J58" s="244" t="s">
        <v>575</v>
      </c>
      <c r="K58" s="244" t="s">
        <v>464</v>
      </c>
      <c r="L58" s="244" t="s">
        <v>49</v>
      </c>
      <c r="M58" s="244">
        <v>3100</v>
      </c>
      <c r="N58" s="244" t="s">
        <v>702</v>
      </c>
      <c r="O58" s="244" t="s">
        <v>1207</v>
      </c>
      <c r="P58" s="244" t="s">
        <v>975</v>
      </c>
      <c r="Q58" s="246" t="s">
        <v>1208</v>
      </c>
      <c r="R58" s="244" t="s">
        <v>1209</v>
      </c>
      <c r="S58" s="244" t="s">
        <v>707</v>
      </c>
      <c r="T58" s="244" t="s">
        <v>49</v>
      </c>
      <c r="U58" s="247">
        <v>2364104548</v>
      </c>
      <c r="V58" s="244" t="s">
        <v>634</v>
      </c>
      <c r="W58" s="244">
        <v>665</v>
      </c>
      <c r="X58" s="252" t="s">
        <v>1196</v>
      </c>
      <c r="Y58" s="247">
        <v>3000000000</v>
      </c>
      <c r="Z58" s="252">
        <v>46028</v>
      </c>
      <c r="AA58" s="244"/>
      <c r="AB58" s="244"/>
      <c r="AC58" s="244"/>
      <c r="AD58" s="244"/>
      <c r="AE58" s="244"/>
      <c r="AF58" s="244"/>
      <c r="AG58" s="244"/>
      <c r="AH58" s="244"/>
      <c r="AI58" s="244"/>
      <c r="AJ58" s="244"/>
      <c r="AK58" s="264"/>
      <c r="AL58" s="265"/>
      <c r="AM58" s="244"/>
      <c r="AN58" s="244"/>
      <c r="AO58" s="244"/>
      <c r="AP58" s="244"/>
      <c r="AQ58" s="258"/>
      <c r="AR58" s="258">
        <f t="shared" si="0"/>
        <v>2364104548</v>
      </c>
      <c r="AS58" s="259">
        <f t="shared" si="1"/>
        <v>1</v>
      </c>
      <c r="AT58" s="244"/>
      <c r="AU58" s="326">
        <v>46182</v>
      </c>
      <c r="AV58" s="244" t="s">
        <v>665</v>
      </c>
      <c r="AW58" s="244"/>
      <c r="AX58" s="246"/>
      <c r="AY58" s="244"/>
      <c r="AZ58" s="246"/>
      <c r="BA58" s="244"/>
      <c r="BB58" s="246"/>
      <c r="BC58" s="244"/>
      <c r="BD58" s="246"/>
      <c r="BE58" s="244"/>
      <c r="BF58" s="246"/>
      <c r="BG58" s="244"/>
      <c r="BH58" s="246"/>
      <c r="BI58" s="244"/>
      <c r="BJ58" s="246"/>
      <c r="BK58" s="244"/>
      <c r="BL58" s="246"/>
      <c r="BM58" s="244"/>
      <c r="BN58" s="246"/>
    </row>
    <row r="59" spans="1:68" ht="67.5" hidden="1">
      <c r="A59" s="244">
        <f t="shared" si="2"/>
        <v>57</v>
      </c>
      <c r="B59" s="244" t="s">
        <v>1210</v>
      </c>
      <c r="C59" s="244" t="s">
        <v>625</v>
      </c>
      <c r="D59" s="252" t="s">
        <v>1211</v>
      </c>
      <c r="E59" s="326" t="s">
        <v>1212</v>
      </c>
      <c r="F59" s="326" t="s">
        <v>1188</v>
      </c>
      <c r="G59" s="326" t="s">
        <v>975</v>
      </c>
      <c r="H59" s="244" t="s">
        <v>574</v>
      </c>
      <c r="I59" s="244" t="s">
        <v>498</v>
      </c>
      <c r="J59" s="244" t="s">
        <v>474</v>
      </c>
      <c r="K59" s="244" t="s">
        <v>573</v>
      </c>
      <c r="L59" s="244" t="s">
        <v>49</v>
      </c>
      <c r="M59" s="244">
        <v>4400</v>
      </c>
      <c r="N59" s="244" t="s">
        <v>688</v>
      </c>
      <c r="O59" s="244" t="s">
        <v>1213</v>
      </c>
      <c r="P59" s="244" t="s">
        <v>975</v>
      </c>
      <c r="Q59" s="246" t="s">
        <v>1214</v>
      </c>
      <c r="R59" s="244" t="s">
        <v>1215</v>
      </c>
      <c r="S59" s="244" t="s">
        <v>633</v>
      </c>
      <c r="T59" s="244" t="s">
        <v>49</v>
      </c>
      <c r="U59" s="247">
        <v>626200588</v>
      </c>
      <c r="V59" s="244" t="s">
        <v>634</v>
      </c>
      <c r="W59" s="244">
        <v>575</v>
      </c>
      <c r="X59" s="252">
        <v>46330</v>
      </c>
      <c r="Y59" s="247">
        <v>626200588</v>
      </c>
      <c r="Z59" s="252">
        <v>46332</v>
      </c>
      <c r="AA59" s="244"/>
      <c r="AB59" s="244"/>
      <c r="AC59" s="244"/>
      <c r="AD59" s="244"/>
      <c r="AE59" s="244"/>
      <c r="AF59" s="244"/>
      <c r="AG59" s="244"/>
      <c r="AH59" s="244"/>
      <c r="AI59" s="244"/>
      <c r="AJ59" s="244"/>
      <c r="AK59" s="264"/>
      <c r="AL59" s="265"/>
      <c r="AM59" s="244"/>
      <c r="AN59" s="244"/>
      <c r="AO59" s="244"/>
      <c r="AP59" s="244"/>
      <c r="AQ59" s="258"/>
      <c r="AR59" s="258">
        <f t="shared" si="0"/>
        <v>626200588</v>
      </c>
      <c r="AS59" s="259">
        <f t="shared" si="1"/>
        <v>1</v>
      </c>
      <c r="AT59" s="244"/>
      <c r="AU59" s="326">
        <v>46177</v>
      </c>
      <c r="AV59" s="244"/>
      <c r="AW59" s="244"/>
      <c r="AX59" s="246"/>
      <c r="AY59" s="244"/>
      <c r="AZ59" s="246"/>
      <c r="BA59" s="244"/>
      <c r="BB59" s="246"/>
      <c r="BC59" s="244"/>
      <c r="BD59" s="246"/>
      <c r="BE59" s="244"/>
      <c r="BF59" s="246"/>
      <c r="BG59" s="244"/>
      <c r="BH59" s="246"/>
      <c r="BI59" s="244"/>
      <c r="BJ59" s="246"/>
      <c r="BK59" s="244"/>
      <c r="BL59" s="246"/>
      <c r="BM59" s="244"/>
      <c r="BN59" s="246"/>
    </row>
    <row r="60" spans="1:68" ht="99" hidden="1" customHeight="1">
      <c r="A60" s="244">
        <f t="shared" si="2"/>
        <v>58</v>
      </c>
      <c r="B60" s="244" t="s">
        <v>1216</v>
      </c>
      <c r="C60" s="244" t="s">
        <v>625</v>
      </c>
      <c r="D60" s="252" t="s">
        <v>1217</v>
      </c>
      <c r="E60" s="326" t="s">
        <v>1212</v>
      </c>
      <c r="F60" s="326" t="s">
        <v>1188</v>
      </c>
      <c r="G60" s="326" t="s">
        <v>975</v>
      </c>
      <c r="H60" s="244" t="s">
        <v>461</v>
      </c>
      <c r="I60" s="244" t="s">
        <v>462</v>
      </c>
      <c r="J60" s="244" t="s">
        <v>575</v>
      </c>
      <c r="K60" s="244" t="s">
        <v>464</v>
      </c>
      <c r="L60" s="244" t="s">
        <v>49</v>
      </c>
      <c r="M60" s="244">
        <v>4400</v>
      </c>
      <c r="N60" s="244" t="s">
        <v>688</v>
      </c>
      <c r="O60" s="244" t="s">
        <v>1213</v>
      </c>
      <c r="P60" s="244" t="s">
        <v>975</v>
      </c>
      <c r="Q60" s="246" t="s">
        <v>1218</v>
      </c>
      <c r="R60" s="244" t="s">
        <v>1219</v>
      </c>
      <c r="S60" s="244" t="s">
        <v>675</v>
      </c>
      <c r="T60" s="244" t="s">
        <v>49</v>
      </c>
      <c r="U60" s="247">
        <v>12890029839</v>
      </c>
      <c r="V60" s="244" t="s">
        <v>634</v>
      </c>
      <c r="W60" s="244" t="s">
        <v>1220</v>
      </c>
      <c r="X60" s="252" t="s">
        <v>1221</v>
      </c>
      <c r="Y60" s="247" t="s">
        <v>1222</v>
      </c>
      <c r="Z60" s="252">
        <v>46184</v>
      </c>
      <c r="AA60" s="244" t="s">
        <v>49</v>
      </c>
      <c r="AB60" s="244" t="s">
        <v>49</v>
      </c>
      <c r="AC60" s="244"/>
      <c r="AD60" s="244"/>
      <c r="AE60" s="244"/>
      <c r="AF60" s="244"/>
      <c r="AG60" s="244"/>
      <c r="AH60" s="244"/>
      <c r="AI60" s="244"/>
      <c r="AJ60" s="244"/>
      <c r="AK60" s="264"/>
      <c r="AL60" s="265"/>
      <c r="AM60" s="244"/>
      <c r="AN60" s="244"/>
      <c r="AO60" s="244"/>
      <c r="AP60" s="244"/>
      <c r="AQ60" s="258"/>
      <c r="AR60" s="258">
        <f t="shared" si="0"/>
        <v>12890029839</v>
      </c>
      <c r="AS60" s="259">
        <f t="shared" si="1"/>
        <v>1</v>
      </c>
      <c r="AT60" s="244"/>
      <c r="AU60" s="326">
        <v>46177</v>
      </c>
      <c r="AV60" s="244" t="s">
        <v>641</v>
      </c>
      <c r="AW60" s="244"/>
      <c r="AX60" s="246" t="s">
        <v>1223</v>
      </c>
      <c r="AY60" s="244"/>
      <c r="AZ60" s="246" t="s">
        <v>1223</v>
      </c>
      <c r="BA60" s="244"/>
      <c r="BB60" s="246" t="s">
        <v>1223</v>
      </c>
      <c r="BC60" s="244"/>
      <c r="BD60" s="246" t="s">
        <v>1223</v>
      </c>
      <c r="BE60" s="244"/>
      <c r="BF60" s="246" t="s">
        <v>1223</v>
      </c>
      <c r="BG60" s="244"/>
      <c r="BH60" s="246" t="s">
        <v>1223</v>
      </c>
      <c r="BI60" s="244"/>
      <c r="BJ60" s="246" t="s">
        <v>1223</v>
      </c>
      <c r="BK60" s="244"/>
      <c r="BL60" s="246" t="s">
        <v>1223</v>
      </c>
      <c r="BM60" s="244"/>
      <c r="BN60" s="296" t="s">
        <v>1223</v>
      </c>
      <c r="BO60" s="294"/>
      <c r="BP60" s="403" t="s">
        <v>1224</v>
      </c>
    </row>
    <row r="61" spans="1:68" ht="128.1" hidden="1">
      <c r="A61" s="244">
        <f t="shared" si="2"/>
        <v>59</v>
      </c>
      <c r="B61" s="244" t="s">
        <v>1225</v>
      </c>
      <c r="C61" s="244" t="s">
        <v>625</v>
      </c>
      <c r="D61" s="252" t="s">
        <v>1226</v>
      </c>
      <c r="E61" s="326" t="s">
        <v>1212</v>
      </c>
      <c r="F61" s="326">
        <v>46170</v>
      </c>
      <c r="G61" s="326" t="s">
        <v>975</v>
      </c>
      <c r="H61" s="244" t="s">
        <v>579</v>
      </c>
      <c r="I61" s="396"/>
      <c r="J61" s="244" t="s">
        <v>575</v>
      </c>
      <c r="K61" s="244" t="s">
        <v>464</v>
      </c>
      <c r="L61" s="244" t="s">
        <v>49</v>
      </c>
      <c r="M61" s="244">
        <v>4200</v>
      </c>
      <c r="N61" s="246" t="s">
        <v>688</v>
      </c>
      <c r="O61" s="244" t="s">
        <v>1116</v>
      </c>
      <c r="P61" s="244" t="s">
        <v>975</v>
      </c>
      <c r="Q61" s="404" t="s">
        <v>1227</v>
      </c>
      <c r="R61" s="244" t="s">
        <v>1228</v>
      </c>
      <c r="S61" s="244" t="s">
        <v>675</v>
      </c>
      <c r="T61" s="244" t="s">
        <v>49</v>
      </c>
      <c r="U61" s="247" t="s">
        <v>975</v>
      </c>
      <c r="V61" s="244" t="s">
        <v>634</v>
      </c>
      <c r="W61" s="244" t="s">
        <v>975</v>
      </c>
      <c r="X61" s="252" t="s">
        <v>975</v>
      </c>
      <c r="Y61" s="247" t="s">
        <v>975</v>
      </c>
      <c r="Z61" s="244"/>
      <c r="AA61" s="244"/>
      <c r="AB61" s="244"/>
      <c r="AC61" s="244"/>
      <c r="AD61" s="244"/>
      <c r="AE61" s="244"/>
      <c r="AF61" s="244"/>
      <c r="AG61" s="244"/>
      <c r="AH61" s="244"/>
      <c r="AI61" s="244"/>
      <c r="AJ61" s="244"/>
      <c r="AK61" s="264"/>
      <c r="AL61" s="265"/>
      <c r="AM61" s="244"/>
      <c r="AN61" s="244"/>
      <c r="AO61" s="244"/>
      <c r="AP61" s="244"/>
      <c r="AQ61" s="258"/>
      <c r="AR61" s="258" t="e">
        <f t="shared" si="0"/>
        <v>#VALUE!</v>
      </c>
      <c r="AS61" s="259" t="e">
        <f t="shared" si="1"/>
        <v>#VALUE!</v>
      </c>
      <c r="AT61" s="244"/>
      <c r="AU61" s="326"/>
      <c r="AV61" s="244"/>
      <c r="AW61" s="244"/>
      <c r="AX61" s="246"/>
      <c r="AY61" s="244"/>
      <c r="AZ61" s="246"/>
      <c r="BA61" s="244"/>
      <c r="BB61" s="246"/>
      <c r="BC61" s="244"/>
      <c r="BD61" s="246"/>
      <c r="BE61" s="244"/>
      <c r="BF61" s="246"/>
      <c r="BG61" s="244"/>
      <c r="BH61" s="246"/>
      <c r="BI61" s="244"/>
      <c r="BJ61" s="246"/>
      <c r="BK61" s="244"/>
      <c r="BL61" s="246"/>
      <c r="BM61" s="244"/>
      <c r="BN61" s="246"/>
    </row>
    <row r="62" spans="1:68" ht="111.95" hidden="1">
      <c r="A62" s="244">
        <f t="shared" si="2"/>
        <v>60</v>
      </c>
      <c r="B62" s="244" t="s">
        <v>1229</v>
      </c>
      <c r="C62" s="244" t="s">
        <v>625</v>
      </c>
      <c r="D62" s="252" t="s">
        <v>1230</v>
      </c>
      <c r="E62" s="326">
        <v>46170</v>
      </c>
      <c r="F62" s="326">
        <v>46170</v>
      </c>
      <c r="G62" s="326" t="s">
        <v>975</v>
      </c>
      <c r="H62" s="244" t="s">
        <v>517</v>
      </c>
      <c r="I62" s="244" t="s">
        <v>462</v>
      </c>
      <c r="J62" s="244" t="s">
        <v>474</v>
      </c>
      <c r="K62" s="244" t="s">
        <v>573</v>
      </c>
      <c r="L62" s="244" t="s">
        <v>49</v>
      </c>
      <c r="M62" s="244">
        <v>4200</v>
      </c>
      <c r="N62" s="246" t="s">
        <v>688</v>
      </c>
      <c r="O62" s="244" t="s">
        <v>1116</v>
      </c>
      <c r="P62" s="353" t="s">
        <v>975</v>
      </c>
      <c r="Q62" s="397" t="s">
        <v>1231</v>
      </c>
      <c r="R62" s="398" t="s">
        <v>1232</v>
      </c>
      <c r="S62" s="244" t="s">
        <v>675</v>
      </c>
      <c r="T62" s="244" t="s">
        <v>49</v>
      </c>
      <c r="U62" s="247">
        <v>10512801192</v>
      </c>
      <c r="V62" s="244" t="s">
        <v>634</v>
      </c>
      <c r="W62" s="244">
        <v>695</v>
      </c>
      <c r="X62" s="252" t="s">
        <v>1212</v>
      </c>
      <c r="Y62" s="247">
        <v>10512801192</v>
      </c>
      <c r="Z62" s="244" t="s">
        <v>1233</v>
      </c>
      <c r="AA62" s="244" t="s">
        <v>49</v>
      </c>
      <c r="AB62" s="244"/>
      <c r="AC62" s="244"/>
      <c r="AD62" s="244"/>
      <c r="AE62" s="244"/>
      <c r="AF62" s="244"/>
      <c r="AG62" s="244"/>
      <c r="AH62" s="244"/>
      <c r="AI62" s="244"/>
      <c r="AJ62" s="244"/>
      <c r="AK62" s="264"/>
      <c r="AL62" s="265"/>
      <c r="AM62" s="244"/>
      <c r="AN62" s="244"/>
      <c r="AO62" s="244"/>
      <c r="AP62" s="244"/>
      <c r="AQ62" s="258"/>
      <c r="AR62" s="258">
        <f t="shared" si="0"/>
        <v>10512801192</v>
      </c>
      <c r="AS62" s="259">
        <f t="shared" si="1"/>
        <v>1</v>
      </c>
      <c r="AT62" s="244"/>
      <c r="AU62" s="326">
        <v>46177</v>
      </c>
      <c r="AV62" s="244" t="s">
        <v>734</v>
      </c>
      <c r="AW62" s="244"/>
      <c r="AX62" s="246"/>
      <c r="AY62" s="244"/>
      <c r="AZ62" s="246"/>
      <c r="BA62" s="244"/>
      <c r="BB62" s="246"/>
      <c r="BC62" s="244"/>
      <c r="BD62" s="246"/>
      <c r="BE62" s="244"/>
      <c r="BF62" s="246"/>
      <c r="BG62" s="244"/>
      <c r="BH62" s="246"/>
      <c r="BI62" s="244"/>
      <c r="BJ62" s="246"/>
      <c r="BK62" s="244"/>
      <c r="BL62" s="246"/>
      <c r="BM62" s="244"/>
      <c r="BN62" s="246"/>
    </row>
    <row r="63" spans="1:68" ht="59.25" hidden="1" customHeight="1">
      <c r="A63" s="244">
        <f t="shared" si="2"/>
        <v>61</v>
      </c>
      <c r="B63" s="244" t="s">
        <v>880</v>
      </c>
      <c r="C63" s="244" t="s">
        <v>652</v>
      </c>
      <c r="D63" s="252" t="s">
        <v>1230</v>
      </c>
      <c r="E63" s="326">
        <v>46174</v>
      </c>
      <c r="F63" s="326">
        <v>46175</v>
      </c>
      <c r="G63" s="326" t="s">
        <v>975</v>
      </c>
      <c r="H63" s="244" t="s">
        <v>461</v>
      </c>
      <c r="I63" s="266" t="s">
        <v>578</v>
      </c>
      <c r="J63" s="244" t="s">
        <v>474</v>
      </c>
      <c r="K63" s="244" t="s">
        <v>573</v>
      </c>
      <c r="L63" s="244" t="s">
        <v>49</v>
      </c>
      <c r="M63" s="244">
        <v>5300</v>
      </c>
      <c r="N63" s="244" t="s">
        <v>1234</v>
      </c>
      <c r="O63" s="244" t="s">
        <v>1235</v>
      </c>
      <c r="P63" s="406" t="s">
        <v>1236</v>
      </c>
      <c r="Q63" s="399" t="s">
        <v>1237</v>
      </c>
      <c r="R63" s="244" t="s">
        <v>1238</v>
      </c>
      <c r="S63" s="244" t="s">
        <v>79</v>
      </c>
      <c r="T63" s="244" t="s">
        <v>49</v>
      </c>
      <c r="U63" s="247" t="s">
        <v>1239</v>
      </c>
      <c r="V63" s="244" t="s">
        <v>634</v>
      </c>
      <c r="W63" s="244" t="s">
        <v>1240</v>
      </c>
      <c r="X63" s="252" t="s">
        <v>888</v>
      </c>
      <c r="Y63" s="247" t="s">
        <v>1241</v>
      </c>
      <c r="Z63" s="252">
        <v>46183</v>
      </c>
      <c r="AA63" s="244" t="s">
        <v>49</v>
      </c>
      <c r="AB63" s="244" t="s">
        <v>49</v>
      </c>
      <c r="AC63" s="244"/>
      <c r="AD63" s="244"/>
      <c r="AE63" s="244"/>
      <c r="AF63" s="244"/>
      <c r="AG63" s="244"/>
      <c r="AH63" s="244" t="s">
        <v>49</v>
      </c>
      <c r="AI63" s="244" t="s">
        <v>49</v>
      </c>
      <c r="AJ63" s="244" t="s">
        <v>49</v>
      </c>
      <c r="AK63" s="244" t="s">
        <v>49</v>
      </c>
      <c r="AL63" s="244" t="s">
        <v>49</v>
      </c>
      <c r="AM63" s="244"/>
      <c r="AN63" s="244"/>
      <c r="AO63" s="244"/>
      <c r="AP63" s="244"/>
      <c r="AQ63" s="258"/>
      <c r="AR63" s="258" t="e">
        <f t="shared" si="0"/>
        <v>#VALUE!</v>
      </c>
      <c r="AS63" s="259" t="e">
        <f t="shared" si="1"/>
        <v>#VALUE!</v>
      </c>
      <c r="AT63" s="244"/>
      <c r="AU63" s="326">
        <v>46182</v>
      </c>
      <c r="AV63" s="244" t="s">
        <v>698</v>
      </c>
      <c r="AW63" s="244"/>
      <c r="AX63" s="246"/>
      <c r="AY63" s="244"/>
      <c r="AZ63" s="246"/>
      <c r="BA63" s="244"/>
      <c r="BB63" s="246"/>
      <c r="BC63" s="244"/>
      <c r="BD63" s="246"/>
      <c r="BE63" s="244"/>
      <c r="BF63" s="246"/>
      <c r="BG63" s="244"/>
      <c r="BH63" s="246"/>
      <c r="BI63" s="244"/>
      <c r="BJ63" s="246"/>
      <c r="BK63" s="244"/>
      <c r="BL63" s="246"/>
      <c r="BM63" s="244"/>
      <c r="BN63" s="246"/>
    </row>
    <row r="64" spans="1:68" ht="59.45" hidden="1" customHeight="1">
      <c r="A64" s="244">
        <f t="shared" si="2"/>
        <v>62</v>
      </c>
      <c r="B64" s="244" t="s">
        <v>1242</v>
      </c>
      <c r="C64" s="244" t="s">
        <v>625</v>
      </c>
      <c r="D64" s="323"/>
      <c r="E64" s="327"/>
      <c r="F64" s="326">
        <v>46176</v>
      </c>
      <c r="G64" s="326" t="s">
        <v>1243</v>
      </c>
      <c r="H64" s="244" t="s">
        <v>580</v>
      </c>
      <c r="I64" s="266" t="s">
        <v>462</v>
      </c>
      <c r="J64" s="244" t="s">
        <v>474</v>
      </c>
      <c r="K64" s="244" t="s">
        <v>573</v>
      </c>
      <c r="L64" s="244" t="s">
        <v>49</v>
      </c>
      <c r="M64" s="244">
        <v>5300</v>
      </c>
      <c r="N64" s="244" t="s">
        <v>1234</v>
      </c>
      <c r="O64" s="244" t="s">
        <v>1244</v>
      </c>
      <c r="P64" s="244" t="s">
        <v>1243</v>
      </c>
      <c r="Q64" s="401" t="s">
        <v>1245</v>
      </c>
      <c r="R64" s="244" t="s">
        <v>1246</v>
      </c>
      <c r="S64" s="244" t="s">
        <v>79</v>
      </c>
      <c r="T64" s="244" t="s">
        <v>49</v>
      </c>
      <c r="U64" s="247" t="s">
        <v>1247</v>
      </c>
      <c r="V64" s="244" t="s">
        <v>634</v>
      </c>
      <c r="W64" s="244">
        <v>478</v>
      </c>
      <c r="X64" s="252" t="s">
        <v>1248</v>
      </c>
      <c r="Y64" s="247" t="s">
        <v>1249</v>
      </c>
      <c r="Z64" s="244"/>
      <c r="AA64" s="244"/>
      <c r="AB64" s="244"/>
      <c r="AC64" s="244"/>
      <c r="AD64" s="244"/>
      <c r="AE64" s="244"/>
      <c r="AF64" s="244"/>
      <c r="AG64" s="244"/>
      <c r="AH64" s="244"/>
      <c r="AI64" s="244"/>
      <c r="AJ64" s="244"/>
      <c r="AK64" s="264"/>
      <c r="AL64" s="265"/>
      <c r="AM64" s="244"/>
      <c r="AN64" s="244"/>
      <c r="AO64" s="244"/>
      <c r="AP64" s="244"/>
      <c r="AQ64" s="258"/>
      <c r="AR64" s="258" t="e">
        <f t="shared" si="0"/>
        <v>#VALUE!</v>
      </c>
      <c r="AS64" s="259" t="e">
        <f t="shared" si="1"/>
        <v>#VALUE!</v>
      </c>
      <c r="AT64" s="244"/>
      <c r="AU64" s="326">
        <v>46184</v>
      </c>
      <c r="AV64" s="244" t="s">
        <v>646</v>
      </c>
      <c r="AW64" s="244"/>
      <c r="AX64" s="246"/>
      <c r="AY64" s="244"/>
      <c r="AZ64" s="246"/>
      <c r="BA64" s="244"/>
      <c r="BB64" s="246"/>
      <c r="BC64" s="244"/>
      <c r="BD64" s="246"/>
      <c r="BE64" s="244"/>
      <c r="BF64" s="246"/>
      <c r="BG64" s="244"/>
      <c r="BH64" s="246"/>
      <c r="BI64" s="244"/>
      <c r="BJ64" s="246"/>
      <c r="BK64" s="244"/>
      <c r="BL64" s="246"/>
      <c r="BM64" s="244"/>
      <c r="BN64" s="246"/>
    </row>
    <row r="65" spans="1:66" ht="91.5" hidden="1" customHeight="1">
      <c r="A65" s="244">
        <f t="shared" si="2"/>
        <v>63</v>
      </c>
      <c r="B65" s="244" t="s">
        <v>1250</v>
      </c>
      <c r="C65" s="244" t="s">
        <v>625</v>
      </c>
      <c r="D65" s="252" t="s">
        <v>1251</v>
      </c>
      <c r="E65" s="326">
        <v>46176</v>
      </c>
      <c r="F65" s="326">
        <v>46176</v>
      </c>
      <c r="G65" s="326" t="s">
        <v>975</v>
      </c>
      <c r="H65" s="244" t="s">
        <v>461</v>
      </c>
      <c r="I65" s="244" t="s">
        <v>578</v>
      </c>
      <c r="J65" s="244" t="s">
        <v>575</v>
      </c>
      <c r="K65" s="244" t="s">
        <v>464</v>
      </c>
      <c r="L65" s="244" t="s">
        <v>49</v>
      </c>
      <c r="M65" s="244">
        <v>4300</v>
      </c>
      <c r="N65" s="244" t="s">
        <v>1252</v>
      </c>
      <c r="O65" s="244" t="s">
        <v>1253</v>
      </c>
      <c r="P65" s="244" t="s">
        <v>975</v>
      </c>
      <c r="Q65" s="246" t="s">
        <v>1254</v>
      </c>
      <c r="R65" s="244" t="s">
        <v>1255</v>
      </c>
      <c r="S65" s="244" t="s">
        <v>408</v>
      </c>
      <c r="T65" s="244" t="s">
        <v>49</v>
      </c>
      <c r="U65" s="247" t="s">
        <v>1256</v>
      </c>
      <c r="V65" s="244" t="s">
        <v>634</v>
      </c>
      <c r="W65" s="244">
        <v>563</v>
      </c>
      <c r="X65" s="252" t="s">
        <v>1140</v>
      </c>
      <c r="Y65" s="247" t="s">
        <v>1257</v>
      </c>
      <c r="Z65" s="244" t="s">
        <v>1258</v>
      </c>
      <c r="AA65" s="244" t="s">
        <v>49</v>
      </c>
      <c r="AB65" s="244" t="s">
        <v>49</v>
      </c>
      <c r="AC65" s="244"/>
      <c r="AD65" s="244"/>
      <c r="AE65" s="244"/>
      <c r="AF65" s="244"/>
      <c r="AG65" s="244"/>
      <c r="AH65" s="244" t="s">
        <v>49</v>
      </c>
      <c r="AI65" s="244" t="s">
        <v>49</v>
      </c>
      <c r="AJ65" s="244" t="s">
        <v>49</v>
      </c>
      <c r="AK65" s="244" t="s">
        <v>49</v>
      </c>
      <c r="AL65" s="244" t="s">
        <v>49</v>
      </c>
      <c r="AM65" s="244"/>
      <c r="AN65" s="244"/>
      <c r="AO65" s="244"/>
      <c r="AP65" s="244"/>
      <c r="AQ65" s="258"/>
      <c r="AR65" s="258" t="e">
        <f t="shared" si="0"/>
        <v>#VALUE!</v>
      </c>
      <c r="AS65" s="259" t="e">
        <f t="shared" si="1"/>
        <v>#VALUE!</v>
      </c>
      <c r="AT65" s="244"/>
      <c r="AU65" s="326">
        <v>46185</v>
      </c>
      <c r="AV65" s="244" t="s">
        <v>646</v>
      </c>
      <c r="AW65" s="244"/>
      <c r="AX65" s="246"/>
      <c r="AY65" s="244"/>
      <c r="AZ65" s="246"/>
      <c r="BA65" s="244"/>
      <c r="BB65" s="246"/>
      <c r="BC65" s="244"/>
      <c r="BD65" s="246"/>
      <c r="BE65" s="244"/>
      <c r="BF65" s="246"/>
      <c r="BG65" s="244"/>
      <c r="BH65" s="246"/>
      <c r="BI65" s="244"/>
      <c r="BJ65" s="246"/>
      <c r="BK65" s="244"/>
      <c r="BL65" s="246"/>
      <c r="BM65" s="244"/>
      <c r="BN65" s="246"/>
    </row>
    <row r="66" spans="1:66" ht="37.5" customHeight="1">
      <c r="A66" s="244">
        <f t="shared" si="2"/>
        <v>64</v>
      </c>
      <c r="B66" s="244" t="s">
        <v>1259</v>
      </c>
      <c r="C66" s="244" t="s">
        <v>625</v>
      </c>
      <c r="D66" s="252" t="s">
        <v>1251</v>
      </c>
      <c r="E66" s="326">
        <v>46182</v>
      </c>
      <c r="F66" s="326">
        <v>46183</v>
      </c>
      <c r="G66" s="326" t="s">
        <v>975</v>
      </c>
      <c r="H66" s="244" t="s">
        <v>582</v>
      </c>
      <c r="I66" s="244" t="s">
        <v>462</v>
      </c>
      <c r="J66" s="244" t="s">
        <v>474</v>
      </c>
      <c r="K66" s="244" t="s">
        <v>464</v>
      </c>
      <c r="L66" s="244" t="s">
        <v>49</v>
      </c>
      <c r="M66" s="244">
        <v>4300</v>
      </c>
      <c r="N66" s="244" t="s">
        <v>1252</v>
      </c>
      <c r="O66" s="244" t="s">
        <v>1253</v>
      </c>
      <c r="P66" s="244" t="s">
        <v>975</v>
      </c>
      <c r="Q66" s="409" t="s">
        <v>1260</v>
      </c>
      <c r="R66" s="244" t="s">
        <v>1261</v>
      </c>
      <c r="S66" s="244" t="s">
        <v>408</v>
      </c>
      <c r="T66" s="244" t="s">
        <v>49</v>
      </c>
      <c r="U66" s="247" t="s">
        <v>1262</v>
      </c>
      <c r="V66" s="244" t="s">
        <v>634</v>
      </c>
      <c r="W66" s="244"/>
      <c r="X66" s="252"/>
      <c r="Y66" s="247"/>
      <c r="Z66" s="244"/>
      <c r="AA66" s="244"/>
      <c r="AB66" s="244"/>
      <c r="AC66" s="244"/>
      <c r="AD66" s="244"/>
      <c r="AE66" s="244"/>
      <c r="AF66" s="244"/>
      <c r="AG66" s="244"/>
      <c r="AH66" s="244"/>
      <c r="AI66" s="244"/>
      <c r="AJ66" s="244"/>
      <c r="AK66" s="264"/>
      <c r="AL66" s="265"/>
      <c r="AM66" s="244"/>
      <c r="AN66" s="244"/>
      <c r="AO66" s="244"/>
      <c r="AP66" s="244"/>
      <c r="AQ66" s="258"/>
      <c r="AR66" s="258" t="e">
        <f t="shared" ref="AR66:AR89" si="3">U66-AQ66</f>
        <v>#VALUE!</v>
      </c>
      <c r="AS66" s="259" t="e">
        <f t="shared" ref="AS66:AS89" si="4">AR66/U66</f>
        <v>#VALUE!</v>
      </c>
      <c r="AT66" s="244"/>
      <c r="AU66" s="326"/>
      <c r="AV66" s="244" t="s">
        <v>1069</v>
      </c>
      <c r="AW66" s="244"/>
      <c r="AX66" s="246"/>
      <c r="AY66" s="244"/>
      <c r="AZ66" s="246"/>
      <c r="BA66" s="244"/>
      <c r="BB66" s="246"/>
      <c r="BC66" s="244"/>
      <c r="BD66" s="246"/>
      <c r="BE66" s="244"/>
      <c r="BF66" s="246"/>
      <c r="BG66" s="244"/>
      <c r="BH66" s="246"/>
      <c r="BI66" s="244"/>
      <c r="BJ66" s="246"/>
      <c r="BK66" s="244"/>
      <c r="BL66" s="246"/>
      <c r="BM66" s="244"/>
      <c r="BN66" s="246"/>
    </row>
    <row r="67" spans="1:66" ht="78" hidden="1" customHeight="1">
      <c r="A67" s="244">
        <f t="shared" si="2"/>
        <v>65</v>
      </c>
      <c r="B67" s="244" t="s">
        <v>1263</v>
      </c>
      <c r="C67" s="244" t="s">
        <v>625</v>
      </c>
      <c r="D67" s="252" t="s">
        <v>1264</v>
      </c>
      <c r="E67" s="326">
        <v>46184</v>
      </c>
      <c r="F67" s="326">
        <v>46189</v>
      </c>
      <c r="G67" s="326" t="s">
        <v>975</v>
      </c>
      <c r="H67" s="244" t="s">
        <v>580</v>
      </c>
      <c r="I67" s="244" t="s">
        <v>578</v>
      </c>
      <c r="J67" s="244" t="s">
        <v>575</v>
      </c>
      <c r="K67" s="244" t="s">
        <v>464</v>
      </c>
      <c r="L67" s="244" t="s">
        <v>49</v>
      </c>
      <c r="M67" s="244">
        <v>5100</v>
      </c>
      <c r="N67" s="244" t="s">
        <v>1234</v>
      </c>
      <c r="O67" s="244" t="s">
        <v>671</v>
      </c>
      <c r="P67" s="406" t="s">
        <v>1265</v>
      </c>
      <c r="Q67" s="405" t="s">
        <v>1266</v>
      </c>
      <c r="R67" s="244" t="s">
        <v>1267</v>
      </c>
      <c r="S67" s="244" t="s">
        <v>79</v>
      </c>
      <c r="T67" s="244" t="s">
        <v>49</v>
      </c>
      <c r="U67" s="410" t="s">
        <v>1268</v>
      </c>
      <c r="V67" s="244" t="s">
        <v>634</v>
      </c>
      <c r="W67" s="244">
        <v>666</v>
      </c>
      <c r="X67" s="252">
        <v>46157</v>
      </c>
      <c r="Y67" s="247" t="s">
        <v>1269</v>
      </c>
      <c r="Z67" s="326" t="s">
        <v>1270</v>
      </c>
      <c r="AA67" s="244" t="s">
        <v>775</v>
      </c>
      <c r="AB67" s="244" t="s">
        <v>775</v>
      </c>
      <c r="AC67" s="244"/>
      <c r="AD67" s="244"/>
      <c r="AE67" s="244"/>
      <c r="AF67" s="244"/>
      <c r="AG67" s="244"/>
      <c r="AH67" s="244"/>
      <c r="AI67" s="244"/>
      <c r="AJ67" s="244"/>
      <c r="AK67" s="264"/>
      <c r="AL67" s="265"/>
      <c r="AM67" s="244"/>
      <c r="AN67" s="244"/>
      <c r="AO67" s="244"/>
      <c r="AP67" s="244"/>
      <c r="AQ67" s="258"/>
      <c r="AR67" s="258" t="e">
        <f t="shared" si="3"/>
        <v>#VALUE!</v>
      </c>
      <c r="AS67" s="259" t="e">
        <f t="shared" si="4"/>
        <v>#VALUE!</v>
      </c>
      <c r="AT67" s="244"/>
      <c r="AU67" s="326">
        <v>46169</v>
      </c>
      <c r="AV67" s="244" t="s">
        <v>650</v>
      </c>
      <c r="AW67" s="244"/>
      <c r="AX67" s="246"/>
      <c r="AY67" s="244"/>
      <c r="AZ67" s="246"/>
      <c r="BA67" s="244"/>
      <c r="BB67" s="246"/>
      <c r="BC67" s="244"/>
      <c r="BD67" s="246"/>
      <c r="BE67" s="244"/>
      <c r="BF67" s="246"/>
      <c r="BG67" s="244"/>
      <c r="BH67" s="246"/>
      <c r="BI67" s="244"/>
      <c r="BJ67" s="246"/>
      <c r="BK67" s="244"/>
      <c r="BL67" s="246"/>
      <c r="BM67" s="244"/>
      <c r="BN67" s="246"/>
    </row>
    <row r="68" spans="1:66" ht="57.75" hidden="1" customHeight="1">
      <c r="A68" s="244">
        <f>+A67+1</f>
        <v>66</v>
      </c>
      <c r="B68" s="244" t="s">
        <v>1271</v>
      </c>
      <c r="C68" s="244" t="s">
        <v>625</v>
      </c>
      <c r="D68" s="252" t="s">
        <v>1272</v>
      </c>
      <c r="E68" s="326">
        <v>46191</v>
      </c>
      <c r="F68" s="326">
        <v>46192</v>
      </c>
      <c r="G68" s="326" t="s">
        <v>975</v>
      </c>
      <c r="H68" s="244" t="s">
        <v>580</v>
      </c>
      <c r="I68" s="244" t="s">
        <v>462</v>
      </c>
      <c r="J68" s="244" t="s">
        <v>474</v>
      </c>
      <c r="K68" s="244" t="s">
        <v>573</v>
      </c>
      <c r="L68" s="244"/>
      <c r="M68" s="244">
        <v>5300</v>
      </c>
      <c r="N68" s="244" t="s">
        <v>1234</v>
      </c>
      <c r="O68" s="244" t="s">
        <v>1273</v>
      </c>
      <c r="P68" s="244" t="s">
        <v>975</v>
      </c>
      <c r="Q68" s="411" t="s">
        <v>1274</v>
      </c>
      <c r="R68" s="244" t="s">
        <v>1275</v>
      </c>
      <c r="S68" s="244" t="s">
        <v>79</v>
      </c>
      <c r="T68" s="244" t="s">
        <v>49</v>
      </c>
      <c r="U68" s="92" t="s">
        <v>1276</v>
      </c>
      <c r="V68" s="244" t="s">
        <v>634</v>
      </c>
      <c r="W68" s="244">
        <v>847</v>
      </c>
      <c r="X68" s="252">
        <v>46182</v>
      </c>
      <c r="Y68" s="247" t="s">
        <v>1277</v>
      </c>
      <c r="Z68" s="244"/>
      <c r="AA68" s="244" t="s">
        <v>775</v>
      </c>
      <c r="AB68" s="244" t="s">
        <v>775</v>
      </c>
      <c r="AC68" s="244"/>
      <c r="AD68" s="244"/>
      <c r="AE68" s="244"/>
      <c r="AF68" s="244"/>
      <c r="AG68" s="244"/>
      <c r="AH68" s="244"/>
      <c r="AI68" s="244"/>
      <c r="AJ68" s="244"/>
      <c r="AK68" s="264"/>
      <c r="AL68" s="265"/>
      <c r="AM68" s="244"/>
      <c r="AN68" s="244"/>
      <c r="AO68" s="244"/>
      <c r="AP68" s="244"/>
      <c r="AQ68" s="258"/>
      <c r="AR68" s="258" t="e">
        <f>U68-AQ68</f>
        <v>#VALUE!</v>
      </c>
      <c r="AS68" s="259" t="e">
        <f>AR68/U68</f>
        <v>#VALUE!</v>
      </c>
      <c r="AT68" s="244"/>
      <c r="AU68" s="326">
        <v>46199</v>
      </c>
      <c r="AV68" s="244" t="s">
        <v>646</v>
      </c>
      <c r="AW68" s="244"/>
      <c r="AX68" s="246"/>
      <c r="AY68" s="244"/>
      <c r="AZ68" s="246"/>
      <c r="BA68" s="244"/>
      <c r="BB68" s="246"/>
      <c r="BC68" s="244"/>
      <c r="BD68" s="246"/>
      <c r="BE68" s="244"/>
      <c r="BF68" s="246"/>
      <c r="BG68" s="244"/>
      <c r="BH68" s="246"/>
      <c r="BI68" s="244"/>
      <c r="BJ68" s="246"/>
      <c r="BK68" s="244"/>
      <c r="BL68" s="246"/>
      <c r="BM68" s="244"/>
      <c r="BN68" s="246"/>
    </row>
    <row r="69" spans="1:66" ht="15" hidden="1" customHeight="1">
      <c r="A69" s="244">
        <f>+A68+1</f>
        <v>67</v>
      </c>
      <c r="B69" s="244"/>
      <c r="C69" s="244"/>
      <c r="D69" s="252"/>
      <c r="E69" s="326"/>
      <c r="F69" s="326"/>
      <c r="G69" s="326"/>
      <c r="H69" s="244"/>
      <c r="I69" s="244"/>
      <c r="J69" s="244"/>
      <c r="K69" s="244"/>
      <c r="L69" s="244"/>
      <c r="M69" s="244"/>
      <c r="N69" s="244"/>
      <c r="O69" s="244"/>
      <c r="P69" s="244"/>
      <c r="Q69" s="411" t="s">
        <v>1278</v>
      </c>
      <c r="R69" s="244"/>
      <c r="S69" s="244"/>
      <c r="T69" s="244"/>
      <c r="U69" s="247"/>
      <c r="V69" s="244"/>
      <c r="W69" s="244"/>
      <c r="X69" s="252"/>
      <c r="Y69" s="247"/>
      <c r="Z69" s="244"/>
      <c r="AA69" s="244"/>
      <c r="AB69" s="244"/>
      <c r="AC69" s="244"/>
      <c r="AD69" s="244"/>
      <c r="AE69" s="244"/>
      <c r="AF69" s="244"/>
      <c r="AG69" s="244"/>
      <c r="AH69" s="244"/>
      <c r="AI69" s="244"/>
      <c r="AJ69" s="244"/>
      <c r="AK69" s="264"/>
      <c r="AL69" s="265"/>
      <c r="AM69" s="244"/>
      <c r="AN69" s="244"/>
      <c r="AO69" s="244"/>
      <c r="AP69" s="244"/>
      <c r="AQ69" s="258"/>
      <c r="AR69" s="258">
        <f t="shared" si="3"/>
        <v>0</v>
      </c>
      <c r="AS69" s="259" t="e">
        <f t="shared" si="4"/>
        <v>#DIV/0!</v>
      </c>
      <c r="AT69" s="244"/>
      <c r="AU69" s="326"/>
      <c r="AV69" s="244"/>
      <c r="AW69" s="244"/>
      <c r="AX69" s="246"/>
      <c r="AY69" s="244"/>
      <c r="AZ69" s="246"/>
      <c r="BA69" s="244"/>
      <c r="BB69" s="246"/>
      <c r="BC69" s="244"/>
      <c r="BD69" s="246"/>
      <c r="BE69" s="244"/>
      <c r="BF69" s="246"/>
      <c r="BG69" s="244"/>
      <c r="BH69" s="246"/>
      <c r="BI69" s="244"/>
      <c r="BJ69" s="246"/>
      <c r="BK69" s="244"/>
      <c r="BL69" s="246"/>
      <c r="BM69" s="244"/>
      <c r="BN69" s="246"/>
    </row>
    <row r="70" spans="1:66" ht="15" hidden="1" customHeight="1">
      <c r="A70" s="244">
        <f t="shared" si="2"/>
        <v>68</v>
      </c>
      <c r="B70" s="244"/>
      <c r="C70" s="244"/>
      <c r="D70" s="252"/>
      <c r="E70" s="326"/>
      <c r="F70" s="326"/>
      <c r="G70" s="326"/>
      <c r="H70" s="244"/>
      <c r="I70" s="244"/>
      <c r="J70" s="244"/>
      <c r="K70" s="244"/>
      <c r="L70" s="244"/>
      <c r="M70" s="244"/>
      <c r="N70" s="244"/>
      <c r="O70" s="244"/>
      <c r="P70" s="244"/>
      <c r="Q70" s="246"/>
      <c r="R70" s="244"/>
      <c r="S70" s="244"/>
      <c r="T70" s="244"/>
      <c r="U70" s="247"/>
      <c r="V70" s="244"/>
      <c r="W70" s="244"/>
      <c r="X70" s="252"/>
      <c r="Y70" s="247"/>
      <c r="Z70" s="244"/>
      <c r="AA70" s="244"/>
      <c r="AB70" s="244"/>
      <c r="AC70" s="244"/>
      <c r="AD70" s="244"/>
      <c r="AE70" s="244"/>
      <c r="AF70" s="244"/>
      <c r="AG70" s="244"/>
      <c r="AH70" s="244"/>
      <c r="AI70" s="244"/>
      <c r="AJ70" s="244"/>
      <c r="AK70" s="264"/>
      <c r="AL70" s="265"/>
      <c r="AM70" s="244"/>
      <c r="AN70" s="244"/>
      <c r="AO70" s="244"/>
      <c r="AP70" s="244"/>
      <c r="AQ70" s="258"/>
      <c r="AR70" s="258">
        <f t="shared" si="3"/>
        <v>0</v>
      </c>
      <c r="AS70" s="259" t="e">
        <f t="shared" si="4"/>
        <v>#DIV/0!</v>
      </c>
      <c r="AT70" s="244"/>
      <c r="AU70" s="326"/>
      <c r="AV70" s="244"/>
      <c r="AW70" s="244"/>
      <c r="AX70" s="246"/>
      <c r="AY70" s="244"/>
      <c r="AZ70" s="246"/>
      <c r="BA70" s="244"/>
      <c r="BB70" s="246"/>
      <c r="BC70" s="244"/>
      <c r="BD70" s="246"/>
      <c r="BE70" s="244"/>
      <c r="BF70" s="246"/>
      <c r="BG70" s="244"/>
      <c r="BH70" s="246"/>
      <c r="BI70" s="244"/>
      <c r="BJ70" s="246"/>
      <c r="BK70" s="244"/>
      <c r="BL70" s="246"/>
      <c r="BM70" s="244"/>
      <c r="BN70" s="246"/>
    </row>
    <row r="71" spans="1:66" ht="15" hidden="1" customHeight="1">
      <c r="A71" s="244">
        <f t="shared" si="2"/>
        <v>69</v>
      </c>
      <c r="B71" s="244"/>
      <c r="C71" s="244"/>
      <c r="D71" s="252"/>
      <c r="E71" s="326"/>
      <c r="F71" s="326"/>
      <c r="G71" s="326"/>
      <c r="H71" s="244"/>
      <c r="I71" s="244"/>
      <c r="J71" s="244"/>
      <c r="K71" s="244"/>
      <c r="L71" s="244"/>
      <c r="M71" s="244"/>
      <c r="N71" s="244"/>
      <c r="O71" s="244"/>
      <c r="P71" s="244"/>
      <c r="Q71" s="246"/>
      <c r="R71" s="244"/>
      <c r="S71" s="244"/>
      <c r="T71" s="244"/>
      <c r="U71" s="247"/>
      <c r="V71" s="244"/>
      <c r="W71" s="244"/>
      <c r="X71" s="252"/>
      <c r="Y71" s="247"/>
      <c r="Z71" s="244"/>
      <c r="AA71" s="244"/>
      <c r="AB71" s="244"/>
      <c r="AC71" s="244"/>
      <c r="AD71" s="244"/>
      <c r="AE71" s="244"/>
      <c r="AF71" s="244"/>
      <c r="AG71" s="244"/>
      <c r="AH71" s="244"/>
      <c r="AI71" s="244"/>
      <c r="AJ71" s="244"/>
      <c r="AK71" s="264"/>
      <c r="AL71" s="265"/>
      <c r="AM71" s="244"/>
      <c r="AN71" s="244"/>
      <c r="AO71" s="244"/>
      <c r="AP71" s="244"/>
      <c r="AQ71" s="258"/>
      <c r="AR71" s="258">
        <f t="shared" si="3"/>
        <v>0</v>
      </c>
      <c r="AS71" s="259" t="e">
        <f t="shared" si="4"/>
        <v>#DIV/0!</v>
      </c>
      <c r="AT71" s="244"/>
      <c r="AU71" s="326"/>
      <c r="AV71" s="244"/>
      <c r="AW71" s="244"/>
      <c r="AX71" s="246"/>
      <c r="AY71" s="244"/>
      <c r="AZ71" s="246"/>
      <c r="BA71" s="244"/>
      <c r="BB71" s="246"/>
      <c r="BC71" s="244"/>
      <c r="BD71" s="246"/>
      <c r="BE71" s="244"/>
      <c r="BF71" s="246"/>
      <c r="BG71" s="244"/>
      <c r="BH71" s="246"/>
      <c r="BI71" s="244"/>
      <c r="BJ71" s="246"/>
      <c r="BK71" s="244"/>
      <c r="BL71" s="246"/>
      <c r="BM71" s="244"/>
      <c r="BN71" s="246"/>
    </row>
    <row r="72" spans="1:66" ht="15" hidden="1" customHeight="1">
      <c r="A72" s="244">
        <f t="shared" si="2"/>
        <v>70</v>
      </c>
      <c r="B72" s="244"/>
      <c r="C72" s="244"/>
      <c r="D72" s="252"/>
      <c r="E72" s="326"/>
      <c r="F72" s="326"/>
      <c r="G72" s="326"/>
      <c r="H72" s="244"/>
      <c r="I72" s="244"/>
      <c r="J72" s="244"/>
      <c r="K72" s="244"/>
      <c r="L72" s="244"/>
      <c r="M72" s="244"/>
      <c r="N72" s="244"/>
      <c r="O72" s="244"/>
      <c r="P72" s="244"/>
      <c r="Q72" s="246"/>
      <c r="R72" s="244"/>
      <c r="S72" s="244"/>
      <c r="T72" s="244"/>
      <c r="U72" s="247"/>
      <c r="V72" s="244"/>
      <c r="W72" s="244"/>
      <c r="X72" s="252"/>
      <c r="Y72" s="247"/>
      <c r="Z72" s="244"/>
      <c r="AA72" s="244"/>
      <c r="AB72" s="244"/>
      <c r="AC72" s="244"/>
      <c r="AD72" s="244"/>
      <c r="AE72" s="244"/>
      <c r="AF72" s="244"/>
      <c r="AG72" s="244"/>
      <c r="AH72" s="244"/>
      <c r="AI72" s="244"/>
      <c r="AJ72" s="244"/>
      <c r="AK72" s="264"/>
      <c r="AL72" s="265"/>
      <c r="AM72" s="244"/>
      <c r="AN72" s="244"/>
      <c r="AO72" s="244"/>
      <c r="AP72" s="244"/>
      <c r="AQ72" s="258"/>
      <c r="AR72" s="258">
        <f t="shared" si="3"/>
        <v>0</v>
      </c>
      <c r="AS72" s="259" t="e">
        <f t="shared" si="4"/>
        <v>#DIV/0!</v>
      </c>
      <c r="AT72" s="244"/>
      <c r="AU72" s="326"/>
      <c r="AV72" s="244"/>
      <c r="AW72" s="244"/>
      <c r="AX72" s="246"/>
      <c r="AY72" s="244"/>
      <c r="AZ72" s="246"/>
      <c r="BA72" s="244"/>
      <c r="BB72" s="246"/>
      <c r="BC72" s="244"/>
      <c r="BD72" s="246"/>
      <c r="BE72" s="244"/>
      <c r="BF72" s="246"/>
      <c r="BG72" s="244"/>
      <c r="BH72" s="246"/>
      <c r="BI72" s="244"/>
      <c r="BJ72" s="246"/>
      <c r="BK72" s="244"/>
      <c r="BL72" s="246"/>
      <c r="BM72" s="244"/>
      <c r="BN72" s="246"/>
    </row>
    <row r="73" spans="1:66" ht="15" hidden="1" customHeight="1">
      <c r="A73" s="244">
        <f t="shared" si="2"/>
        <v>71</v>
      </c>
      <c r="B73" s="244"/>
      <c r="C73" s="244"/>
      <c r="D73" s="252"/>
      <c r="E73" s="326"/>
      <c r="F73" s="326"/>
      <c r="G73" s="326"/>
      <c r="H73" s="244"/>
      <c r="I73" s="244"/>
      <c r="J73" s="244"/>
      <c r="K73" s="244"/>
      <c r="L73" s="244"/>
      <c r="M73" s="244"/>
      <c r="N73" s="244"/>
      <c r="O73" s="244"/>
      <c r="P73" s="244"/>
      <c r="Q73" s="246"/>
      <c r="R73" s="244"/>
      <c r="S73" s="244"/>
      <c r="T73" s="244"/>
      <c r="U73" s="247"/>
      <c r="V73" s="244"/>
      <c r="W73" s="244"/>
      <c r="X73" s="252"/>
      <c r="Y73" s="247"/>
      <c r="Z73" s="244"/>
      <c r="AA73" s="244"/>
      <c r="AB73" s="244"/>
      <c r="AC73" s="244"/>
      <c r="AD73" s="244"/>
      <c r="AE73" s="244"/>
      <c r="AF73" s="244"/>
      <c r="AG73" s="244"/>
      <c r="AH73" s="244"/>
      <c r="AI73" s="244"/>
      <c r="AJ73" s="244"/>
      <c r="AK73" s="264"/>
      <c r="AL73" s="265"/>
      <c r="AM73" s="244"/>
      <c r="AN73" s="244"/>
      <c r="AO73" s="244"/>
      <c r="AP73" s="244"/>
      <c r="AQ73" s="258"/>
      <c r="AR73" s="258">
        <f t="shared" si="3"/>
        <v>0</v>
      </c>
      <c r="AS73" s="259" t="e">
        <f t="shared" si="4"/>
        <v>#DIV/0!</v>
      </c>
      <c r="AT73" s="244"/>
      <c r="AU73" s="326"/>
      <c r="AV73" s="244"/>
      <c r="AW73" s="244"/>
      <c r="AX73" s="246"/>
      <c r="AY73" s="244"/>
      <c r="AZ73" s="246"/>
      <c r="BA73" s="244"/>
      <c r="BB73" s="246"/>
      <c r="BC73" s="244"/>
      <c r="BD73" s="246"/>
      <c r="BE73" s="244"/>
      <c r="BF73" s="246"/>
      <c r="BG73" s="244"/>
      <c r="BH73" s="246"/>
      <c r="BI73" s="244"/>
      <c r="BJ73" s="246"/>
      <c r="BK73" s="244"/>
      <c r="BL73" s="246"/>
      <c r="BM73" s="244"/>
      <c r="BN73" s="246"/>
    </row>
    <row r="74" spans="1:66" ht="15" hidden="1" customHeight="1">
      <c r="A74" s="244">
        <f t="shared" si="2"/>
        <v>72</v>
      </c>
      <c r="B74" s="244"/>
      <c r="C74" s="244"/>
      <c r="D74" s="252"/>
      <c r="E74" s="326"/>
      <c r="F74" s="326"/>
      <c r="G74" s="326"/>
      <c r="H74" s="244"/>
      <c r="I74" s="244"/>
      <c r="J74" s="244"/>
      <c r="K74" s="244"/>
      <c r="L74" s="244"/>
      <c r="M74" s="244"/>
      <c r="N74" s="244"/>
      <c r="O74" s="244"/>
      <c r="P74" s="244"/>
      <c r="Q74" s="246"/>
      <c r="R74" s="244"/>
      <c r="S74" s="244"/>
      <c r="T74" s="244"/>
      <c r="U74" s="247"/>
      <c r="V74" s="244"/>
      <c r="W74" s="244"/>
      <c r="X74" s="252"/>
      <c r="Y74" s="247"/>
      <c r="Z74" s="244"/>
      <c r="AA74" s="244"/>
      <c r="AB74" s="244"/>
      <c r="AC74" s="244"/>
      <c r="AD74" s="244"/>
      <c r="AE74" s="244"/>
      <c r="AF74" s="244"/>
      <c r="AG74" s="244"/>
      <c r="AH74" s="244"/>
      <c r="AI74" s="244"/>
      <c r="AJ74" s="244"/>
      <c r="AK74" s="264"/>
      <c r="AL74" s="265"/>
      <c r="AM74" s="244"/>
      <c r="AN74" s="244"/>
      <c r="AO74" s="244"/>
      <c r="AP74" s="244"/>
      <c r="AQ74" s="258"/>
      <c r="AR74" s="258">
        <f t="shared" si="3"/>
        <v>0</v>
      </c>
      <c r="AS74" s="259" t="e">
        <f t="shared" si="4"/>
        <v>#DIV/0!</v>
      </c>
      <c r="AT74" s="244"/>
      <c r="AU74" s="326"/>
      <c r="AV74" s="244"/>
      <c r="AW74" s="244"/>
      <c r="AX74" s="246"/>
      <c r="AY74" s="244"/>
      <c r="AZ74" s="246"/>
      <c r="BA74" s="244"/>
      <c r="BB74" s="246"/>
      <c r="BC74" s="244"/>
      <c r="BD74" s="246"/>
      <c r="BE74" s="244"/>
      <c r="BF74" s="246"/>
      <c r="BG74" s="244"/>
      <c r="BH74" s="246"/>
      <c r="BI74" s="244"/>
      <c r="BJ74" s="246"/>
      <c r="BK74" s="244"/>
      <c r="BL74" s="246"/>
      <c r="BM74" s="244"/>
      <c r="BN74" s="246"/>
    </row>
    <row r="75" spans="1:66" ht="15" hidden="1" customHeight="1">
      <c r="A75" s="244">
        <f t="shared" si="2"/>
        <v>73</v>
      </c>
      <c r="B75" s="244"/>
      <c r="C75" s="244"/>
      <c r="D75" s="252"/>
      <c r="E75" s="326"/>
      <c r="F75" s="326"/>
      <c r="G75" s="326"/>
      <c r="H75" s="244"/>
      <c r="I75" s="244"/>
      <c r="J75" s="244"/>
      <c r="K75" s="244"/>
      <c r="L75" s="244"/>
      <c r="M75" s="244"/>
      <c r="N75" s="244"/>
      <c r="O75" s="244"/>
      <c r="P75" s="244"/>
      <c r="Q75" s="246"/>
      <c r="R75" s="244"/>
      <c r="S75" s="244"/>
      <c r="T75" s="244"/>
      <c r="U75" s="247"/>
      <c r="V75" s="244"/>
      <c r="W75" s="244"/>
      <c r="X75" s="252"/>
      <c r="Y75" s="247"/>
      <c r="Z75" s="244"/>
      <c r="AA75" s="244"/>
      <c r="AB75" s="244"/>
      <c r="AC75" s="244"/>
      <c r="AD75" s="244"/>
      <c r="AE75" s="244"/>
      <c r="AF75" s="244"/>
      <c r="AG75" s="244"/>
      <c r="AH75" s="244"/>
      <c r="AI75" s="244"/>
      <c r="AJ75" s="244"/>
      <c r="AK75" s="264"/>
      <c r="AL75" s="265"/>
      <c r="AM75" s="244"/>
      <c r="AN75" s="244"/>
      <c r="AO75" s="244"/>
      <c r="AP75" s="244"/>
      <c r="AQ75" s="258"/>
      <c r="AR75" s="258">
        <f t="shared" si="3"/>
        <v>0</v>
      </c>
      <c r="AS75" s="259" t="e">
        <f t="shared" si="4"/>
        <v>#DIV/0!</v>
      </c>
      <c r="AT75" s="244"/>
      <c r="AU75" s="326"/>
      <c r="AV75" s="244"/>
      <c r="AW75" s="244"/>
      <c r="AX75" s="246"/>
      <c r="AY75" s="244"/>
      <c r="AZ75" s="246"/>
      <c r="BA75" s="244"/>
      <c r="BB75" s="246"/>
      <c r="BC75" s="244"/>
      <c r="BD75" s="246"/>
      <c r="BE75" s="244"/>
      <c r="BF75" s="246"/>
      <c r="BG75" s="244"/>
      <c r="BH75" s="246"/>
      <c r="BI75" s="244"/>
      <c r="BJ75" s="246"/>
      <c r="BK75" s="244"/>
      <c r="BL75" s="246"/>
      <c r="BM75" s="244"/>
      <c r="BN75" s="246"/>
    </row>
    <row r="76" spans="1:66" ht="15" hidden="1" customHeight="1">
      <c r="A76" s="244">
        <f t="shared" si="2"/>
        <v>74</v>
      </c>
      <c r="B76" s="244"/>
      <c r="C76" s="244"/>
      <c r="D76" s="252"/>
      <c r="E76" s="326"/>
      <c r="F76" s="326"/>
      <c r="G76" s="326"/>
      <c r="H76" s="244"/>
      <c r="I76" s="244"/>
      <c r="J76" s="244"/>
      <c r="K76" s="244"/>
      <c r="L76" s="244"/>
      <c r="M76" s="244"/>
      <c r="N76" s="244"/>
      <c r="O76" s="244"/>
      <c r="P76" s="244"/>
      <c r="Q76" s="246"/>
      <c r="R76" s="244"/>
      <c r="S76" s="244"/>
      <c r="T76" s="244"/>
      <c r="U76" s="247"/>
      <c r="V76" s="244"/>
      <c r="W76" s="244"/>
      <c r="X76" s="252"/>
      <c r="Y76" s="247"/>
      <c r="Z76" s="244"/>
      <c r="AA76" s="244"/>
      <c r="AB76" s="244"/>
      <c r="AC76" s="244"/>
      <c r="AD76" s="244"/>
      <c r="AE76" s="244"/>
      <c r="AF76" s="244"/>
      <c r="AG76" s="244"/>
      <c r="AH76" s="244"/>
      <c r="AI76" s="244"/>
      <c r="AJ76" s="244"/>
      <c r="AK76" s="264"/>
      <c r="AL76" s="265"/>
      <c r="AM76" s="244"/>
      <c r="AN76" s="244"/>
      <c r="AO76" s="244"/>
      <c r="AP76" s="244"/>
      <c r="AQ76" s="258"/>
      <c r="AR76" s="258">
        <f t="shared" si="3"/>
        <v>0</v>
      </c>
      <c r="AS76" s="259" t="e">
        <f t="shared" si="4"/>
        <v>#DIV/0!</v>
      </c>
      <c r="AT76" s="244"/>
      <c r="AU76" s="326"/>
      <c r="AV76" s="244"/>
      <c r="AW76" s="244"/>
      <c r="AX76" s="246"/>
      <c r="AY76" s="244"/>
      <c r="AZ76" s="246"/>
      <c r="BA76" s="244"/>
      <c r="BB76" s="246"/>
      <c r="BC76" s="244"/>
      <c r="BD76" s="246"/>
      <c r="BE76" s="244"/>
      <c r="BF76" s="246"/>
      <c r="BG76" s="244"/>
      <c r="BH76" s="246"/>
      <c r="BI76" s="244"/>
      <c r="BJ76" s="246"/>
      <c r="BK76" s="244"/>
      <c r="BL76" s="246"/>
      <c r="BM76" s="244"/>
      <c r="BN76" s="246"/>
    </row>
    <row r="77" spans="1:66" ht="15" hidden="1" customHeight="1">
      <c r="A77" s="244">
        <f t="shared" si="2"/>
        <v>75</v>
      </c>
      <c r="B77" s="244"/>
      <c r="C77" s="244"/>
      <c r="D77" s="252"/>
      <c r="E77" s="326"/>
      <c r="F77" s="326"/>
      <c r="G77" s="326"/>
      <c r="H77" s="244"/>
      <c r="I77" s="244"/>
      <c r="J77" s="244"/>
      <c r="K77" s="244"/>
      <c r="L77" s="244"/>
      <c r="M77" s="244"/>
      <c r="N77" s="244"/>
      <c r="O77" s="244"/>
      <c r="P77" s="244"/>
      <c r="Q77" s="246"/>
      <c r="R77" s="244"/>
      <c r="S77" s="244"/>
      <c r="T77" s="244"/>
      <c r="U77" s="247"/>
      <c r="V77" s="244"/>
      <c r="W77" s="244"/>
      <c r="X77" s="252"/>
      <c r="Y77" s="247"/>
      <c r="Z77" s="244"/>
      <c r="AA77" s="244"/>
      <c r="AB77" s="244"/>
      <c r="AC77" s="244"/>
      <c r="AD77" s="244"/>
      <c r="AE77" s="244"/>
      <c r="AF77" s="244"/>
      <c r="AG77" s="244"/>
      <c r="AH77" s="244"/>
      <c r="AI77" s="244"/>
      <c r="AJ77" s="244"/>
      <c r="AK77" s="264"/>
      <c r="AL77" s="265"/>
      <c r="AM77" s="244"/>
      <c r="AN77" s="244"/>
      <c r="AO77" s="244"/>
      <c r="AP77" s="244"/>
      <c r="AQ77" s="258"/>
      <c r="AR77" s="258">
        <f t="shared" si="3"/>
        <v>0</v>
      </c>
      <c r="AS77" s="259" t="e">
        <f t="shared" si="4"/>
        <v>#DIV/0!</v>
      </c>
      <c r="AT77" s="244"/>
      <c r="AU77" s="326"/>
      <c r="AV77" s="244"/>
      <c r="AW77" s="244"/>
      <c r="AX77" s="246"/>
      <c r="AY77" s="244"/>
      <c r="AZ77" s="246"/>
      <c r="BA77" s="244"/>
      <c r="BB77" s="246"/>
      <c r="BC77" s="244"/>
      <c r="BD77" s="246"/>
      <c r="BE77" s="244"/>
      <c r="BF77" s="246"/>
      <c r="BG77" s="244"/>
      <c r="BH77" s="246"/>
      <c r="BI77" s="244"/>
      <c r="BJ77" s="246"/>
      <c r="BK77" s="244"/>
      <c r="BL77" s="246"/>
      <c r="BM77" s="244"/>
      <c r="BN77" s="246"/>
    </row>
    <row r="78" spans="1:66" ht="15" hidden="1" customHeight="1">
      <c r="A78" s="244">
        <f t="shared" si="2"/>
        <v>76</v>
      </c>
      <c r="B78" s="244"/>
      <c r="C78" s="244"/>
      <c r="D78" s="252"/>
      <c r="E78" s="326"/>
      <c r="F78" s="326"/>
      <c r="G78" s="326"/>
      <c r="H78" s="244"/>
      <c r="I78" s="244"/>
      <c r="J78" s="244"/>
      <c r="K78" s="244"/>
      <c r="L78" s="244"/>
      <c r="M78" s="244"/>
      <c r="N78" s="244"/>
      <c r="O78" s="244"/>
      <c r="P78" s="244"/>
      <c r="Q78" s="246"/>
      <c r="R78" s="244"/>
      <c r="S78" s="244"/>
      <c r="T78" s="244"/>
      <c r="U78" s="247"/>
      <c r="V78" s="244"/>
      <c r="W78" s="244"/>
      <c r="X78" s="252"/>
      <c r="Y78" s="247"/>
      <c r="Z78" s="244"/>
      <c r="AA78" s="244"/>
      <c r="AB78" s="244"/>
      <c r="AC78" s="244"/>
      <c r="AD78" s="244"/>
      <c r="AE78" s="244"/>
      <c r="AF78" s="244"/>
      <c r="AG78" s="244"/>
      <c r="AH78" s="244"/>
      <c r="AI78" s="244"/>
      <c r="AJ78" s="244"/>
      <c r="AK78" s="264"/>
      <c r="AL78" s="265"/>
      <c r="AM78" s="244"/>
      <c r="AN78" s="244"/>
      <c r="AO78" s="244"/>
      <c r="AP78" s="244"/>
      <c r="AQ78" s="258"/>
      <c r="AR78" s="258">
        <f t="shared" si="3"/>
        <v>0</v>
      </c>
      <c r="AS78" s="259" t="e">
        <f t="shared" si="4"/>
        <v>#DIV/0!</v>
      </c>
      <c r="AT78" s="244"/>
      <c r="AU78" s="326"/>
      <c r="AV78" s="244"/>
      <c r="AW78" s="244"/>
      <c r="AX78" s="246"/>
      <c r="AY78" s="244"/>
      <c r="AZ78" s="246"/>
      <c r="BA78" s="244"/>
      <c r="BB78" s="246"/>
      <c r="BC78" s="244"/>
      <c r="BD78" s="246"/>
      <c r="BE78" s="244"/>
      <c r="BF78" s="246"/>
      <c r="BG78" s="244"/>
      <c r="BH78" s="246"/>
      <c r="BI78" s="244"/>
      <c r="BJ78" s="246"/>
      <c r="BK78" s="244"/>
      <c r="BL78" s="246"/>
      <c r="BM78" s="244"/>
      <c r="BN78" s="246"/>
    </row>
    <row r="79" spans="1:66" ht="15" hidden="1" customHeight="1">
      <c r="A79" s="244">
        <f t="shared" si="2"/>
        <v>77</v>
      </c>
      <c r="B79" s="244"/>
      <c r="C79" s="244"/>
      <c r="D79" s="252"/>
      <c r="E79" s="326"/>
      <c r="F79" s="326"/>
      <c r="G79" s="326"/>
      <c r="H79" s="244"/>
      <c r="I79" s="244"/>
      <c r="J79" s="244"/>
      <c r="K79" s="244"/>
      <c r="L79" s="244"/>
      <c r="M79" s="244"/>
      <c r="N79" s="244"/>
      <c r="O79" s="244"/>
      <c r="P79" s="244"/>
      <c r="Q79" s="246"/>
      <c r="R79" s="244"/>
      <c r="S79" s="244"/>
      <c r="T79" s="244"/>
      <c r="U79" s="247"/>
      <c r="V79" s="244"/>
      <c r="W79" s="244"/>
      <c r="X79" s="252"/>
      <c r="Y79" s="247"/>
      <c r="Z79" s="244"/>
      <c r="AA79" s="244"/>
      <c r="AB79" s="244"/>
      <c r="AC79" s="244"/>
      <c r="AD79" s="244"/>
      <c r="AE79" s="244"/>
      <c r="AF79" s="244"/>
      <c r="AG79" s="244"/>
      <c r="AH79" s="244"/>
      <c r="AI79" s="244"/>
      <c r="AJ79" s="244"/>
      <c r="AK79" s="264"/>
      <c r="AL79" s="265"/>
      <c r="AM79" s="244"/>
      <c r="AN79" s="244"/>
      <c r="AO79" s="244"/>
      <c r="AP79" s="244"/>
      <c r="AQ79" s="258"/>
      <c r="AR79" s="258">
        <f t="shared" si="3"/>
        <v>0</v>
      </c>
      <c r="AS79" s="259" t="e">
        <f t="shared" si="4"/>
        <v>#DIV/0!</v>
      </c>
      <c r="AT79" s="244"/>
      <c r="AU79" s="326"/>
      <c r="AV79" s="244"/>
      <c r="AW79" s="244"/>
      <c r="AX79" s="246"/>
      <c r="AY79" s="244"/>
      <c r="AZ79" s="246"/>
      <c r="BA79" s="244"/>
      <c r="BB79" s="246"/>
      <c r="BC79" s="244"/>
      <c r="BD79" s="246"/>
      <c r="BE79" s="244"/>
      <c r="BF79" s="246"/>
      <c r="BG79" s="244"/>
      <c r="BH79" s="246"/>
      <c r="BI79" s="244"/>
      <c r="BJ79" s="246"/>
      <c r="BK79" s="244"/>
      <c r="BL79" s="246"/>
      <c r="BM79" s="244"/>
      <c r="BN79" s="246"/>
    </row>
    <row r="80" spans="1:66" ht="15" hidden="1" customHeight="1">
      <c r="A80" s="244">
        <f t="shared" si="2"/>
        <v>78</v>
      </c>
      <c r="B80" s="244"/>
      <c r="C80" s="244"/>
      <c r="D80" s="252"/>
      <c r="E80" s="326"/>
      <c r="F80" s="326"/>
      <c r="G80" s="326"/>
      <c r="H80" s="244"/>
      <c r="I80" s="244"/>
      <c r="J80" s="244"/>
      <c r="K80" s="244"/>
      <c r="L80" s="244"/>
      <c r="M80" s="244"/>
      <c r="N80" s="244"/>
      <c r="O80" s="244"/>
      <c r="P80" s="244"/>
      <c r="Q80" s="246"/>
      <c r="R80" s="244"/>
      <c r="S80" s="244"/>
      <c r="T80" s="244"/>
      <c r="U80" s="247"/>
      <c r="V80" s="244"/>
      <c r="W80" s="244"/>
      <c r="X80" s="252"/>
      <c r="Y80" s="247"/>
      <c r="Z80" s="244"/>
      <c r="AA80" s="244"/>
      <c r="AB80" s="244"/>
      <c r="AC80" s="244"/>
      <c r="AD80" s="244"/>
      <c r="AE80" s="244"/>
      <c r="AF80" s="244"/>
      <c r="AG80" s="244"/>
      <c r="AH80" s="244"/>
      <c r="AI80" s="244"/>
      <c r="AJ80" s="244"/>
      <c r="AK80" s="264"/>
      <c r="AL80" s="265"/>
      <c r="AM80" s="244"/>
      <c r="AN80" s="244"/>
      <c r="AO80" s="244"/>
      <c r="AP80" s="244"/>
      <c r="AQ80" s="258"/>
      <c r="AR80" s="258">
        <f t="shared" si="3"/>
        <v>0</v>
      </c>
      <c r="AS80" s="259" t="e">
        <f t="shared" si="4"/>
        <v>#DIV/0!</v>
      </c>
      <c r="AT80" s="244"/>
      <c r="AU80" s="326"/>
      <c r="AV80" s="244"/>
      <c r="AW80" s="244"/>
      <c r="AX80" s="246"/>
      <c r="AY80" s="244"/>
      <c r="AZ80" s="246"/>
      <c r="BA80" s="244"/>
      <c r="BB80" s="246"/>
      <c r="BC80" s="244"/>
      <c r="BD80" s="246"/>
      <c r="BE80" s="244"/>
      <c r="BF80" s="246"/>
      <c r="BG80" s="244"/>
      <c r="BH80" s="246"/>
      <c r="BI80" s="244"/>
      <c r="BJ80" s="246"/>
      <c r="BK80" s="244"/>
      <c r="BL80" s="246"/>
      <c r="BM80" s="244"/>
      <c r="BN80" s="246"/>
    </row>
    <row r="81" spans="1:66" ht="15" hidden="1" customHeight="1">
      <c r="A81" s="244">
        <f t="shared" si="2"/>
        <v>79</v>
      </c>
      <c r="B81" s="244"/>
      <c r="C81" s="244"/>
      <c r="D81" s="252"/>
      <c r="E81" s="326"/>
      <c r="F81" s="326"/>
      <c r="G81" s="326"/>
      <c r="H81" s="244"/>
      <c r="I81" s="244"/>
      <c r="J81" s="244"/>
      <c r="K81" s="244"/>
      <c r="L81" s="244"/>
      <c r="M81" s="244"/>
      <c r="N81" s="244"/>
      <c r="O81" s="244"/>
      <c r="P81" s="244"/>
      <c r="Q81" s="246"/>
      <c r="R81" s="244"/>
      <c r="S81" s="244"/>
      <c r="T81" s="244"/>
      <c r="U81" s="247"/>
      <c r="V81" s="244"/>
      <c r="W81" s="244"/>
      <c r="X81" s="252"/>
      <c r="Y81" s="247"/>
      <c r="Z81" s="244"/>
      <c r="AA81" s="244"/>
      <c r="AB81" s="244"/>
      <c r="AC81" s="244"/>
      <c r="AD81" s="244"/>
      <c r="AE81" s="244"/>
      <c r="AF81" s="244"/>
      <c r="AG81" s="244"/>
      <c r="AH81" s="244"/>
      <c r="AI81" s="244"/>
      <c r="AJ81" s="244"/>
      <c r="AK81" s="264"/>
      <c r="AL81" s="265"/>
      <c r="AM81" s="244"/>
      <c r="AN81" s="244"/>
      <c r="AO81" s="244"/>
      <c r="AP81" s="244"/>
      <c r="AQ81" s="258"/>
      <c r="AR81" s="258">
        <f t="shared" si="3"/>
        <v>0</v>
      </c>
      <c r="AS81" s="259" t="e">
        <f t="shared" si="4"/>
        <v>#DIV/0!</v>
      </c>
      <c r="AT81" s="244"/>
      <c r="AU81" s="326"/>
      <c r="AV81" s="244"/>
      <c r="AW81" s="244"/>
      <c r="AX81" s="246"/>
      <c r="AY81" s="244"/>
      <c r="AZ81" s="246"/>
      <c r="BA81" s="244"/>
      <c r="BB81" s="246"/>
      <c r="BC81" s="244"/>
      <c r="BD81" s="246"/>
      <c r="BE81" s="244"/>
      <c r="BF81" s="246"/>
      <c r="BG81" s="244"/>
      <c r="BH81" s="246"/>
      <c r="BI81" s="244"/>
      <c r="BJ81" s="246"/>
      <c r="BK81" s="244"/>
      <c r="BL81" s="246"/>
      <c r="BM81" s="244"/>
      <c r="BN81" s="246"/>
    </row>
    <row r="82" spans="1:66" ht="15" hidden="1" customHeight="1">
      <c r="A82" s="244">
        <f t="shared" si="2"/>
        <v>80</v>
      </c>
      <c r="B82" s="244"/>
      <c r="C82" s="244"/>
      <c r="D82" s="252"/>
      <c r="E82" s="326"/>
      <c r="F82" s="326"/>
      <c r="G82" s="326"/>
      <c r="H82" s="244"/>
      <c r="I82" s="244"/>
      <c r="J82" s="244"/>
      <c r="K82" s="244"/>
      <c r="L82" s="244"/>
      <c r="M82" s="244"/>
      <c r="N82" s="244"/>
      <c r="O82" s="244"/>
      <c r="P82" s="244"/>
      <c r="Q82" s="246"/>
      <c r="R82" s="244"/>
      <c r="S82" s="244"/>
      <c r="T82" s="244"/>
      <c r="U82" s="247"/>
      <c r="V82" s="244"/>
      <c r="W82" s="244"/>
      <c r="X82" s="252"/>
      <c r="Y82" s="247"/>
      <c r="Z82" s="244"/>
      <c r="AA82" s="244"/>
      <c r="AB82" s="244"/>
      <c r="AC82" s="244"/>
      <c r="AD82" s="244"/>
      <c r="AE82" s="244"/>
      <c r="AF82" s="244"/>
      <c r="AG82" s="244"/>
      <c r="AH82" s="244"/>
      <c r="AI82" s="244"/>
      <c r="AJ82" s="244"/>
      <c r="AK82" s="264"/>
      <c r="AL82" s="265"/>
      <c r="AM82" s="244"/>
      <c r="AN82" s="244"/>
      <c r="AO82" s="244"/>
      <c r="AP82" s="244"/>
      <c r="AQ82" s="258"/>
      <c r="AR82" s="258">
        <f t="shared" si="3"/>
        <v>0</v>
      </c>
      <c r="AS82" s="259" t="e">
        <f t="shared" si="4"/>
        <v>#DIV/0!</v>
      </c>
      <c r="AT82" s="244"/>
      <c r="AU82" s="326"/>
      <c r="AV82" s="244"/>
      <c r="AW82" s="244"/>
      <c r="AX82" s="246"/>
      <c r="AY82" s="244"/>
      <c r="AZ82" s="246"/>
      <c r="BA82" s="244"/>
      <c r="BB82" s="246"/>
      <c r="BC82" s="244"/>
      <c r="BD82" s="246"/>
      <c r="BE82" s="244"/>
      <c r="BF82" s="246"/>
      <c r="BG82" s="244"/>
      <c r="BH82" s="246"/>
      <c r="BI82" s="244"/>
      <c r="BJ82" s="246"/>
      <c r="BK82" s="244"/>
      <c r="BL82" s="246"/>
      <c r="BM82" s="244"/>
      <c r="BN82" s="246"/>
    </row>
    <row r="83" spans="1:66" ht="15" hidden="1" customHeight="1">
      <c r="A83" s="244">
        <f t="shared" si="2"/>
        <v>81</v>
      </c>
      <c r="B83" s="244"/>
      <c r="C83" s="244"/>
      <c r="D83" s="252"/>
      <c r="E83" s="326"/>
      <c r="F83" s="326"/>
      <c r="G83" s="326"/>
      <c r="H83" s="244"/>
      <c r="I83" s="244"/>
      <c r="J83" s="244"/>
      <c r="K83" s="244"/>
      <c r="L83" s="244"/>
      <c r="M83" s="244"/>
      <c r="N83" s="244"/>
      <c r="O83" s="244"/>
      <c r="P83" s="244"/>
      <c r="Q83" s="246"/>
      <c r="R83" s="244"/>
      <c r="S83" s="244"/>
      <c r="T83" s="244"/>
      <c r="U83" s="247"/>
      <c r="V83" s="244"/>
      <c r="W83" s="244"/>
      <c r="X83" s="252"/>
      <c r="Y83" s="247"/>
      <c r="Z83" s="244"/>
      <c r="AA83" s="244"/>
      <c r="AB83" s="244"/>
      <c r="AC83" s="244"/>
      <c r="AD83" s="244"/>
      <c r="AE83" s="244"/>
      <c r="AF83" s="244"/>
      <c r="AG83" s="244"/>
      <c r="AH83" s="244"/>
      <c r="AI83" s="244"/>
      <c r="AJ83" s="244"/>
      <c r="AK83" s="264"/>
      <c r="AL83" s="265"/>
      <c r="AM83" s="244"/>
      <c r="AN83" s="244"/>
      <c r="AO83" s="244"/>
      <c r="AP83" s="244"/>
      <c r="AQ83" s="258"/>
      <c r="AR83" s="258">
        <f t="shared" si="3"/>
        <v>0</v>
      </c>
      <c r="AS83" s="259" t="e">
        <f t="shared" si="4"/>
        <v>#DIV/0!</v>
      </c>
      <c r="AT83" s="244"/>
      <c r="AU83" s="326"/>
      <c r="AV83" s="244"/>
      <c r="AW83" s="244"/>
      <c r="AX83" s="246"/>
      <c r="AY83" s="244"/>
      <c r="AZ83" s="246"/>
      <c r="BA83" s="244"/>
      <c r="BB83" s="246"/>
      <c r="BC83" s="244"/>
      <c r="BD83" s="246"/>
      <c r="BE83" s="244"/>
      <c r="BF83" s="246"/>
      <c r="BG83" s="244"/>
      <c r="BH83" s="246"/>
      <c r="BI83" s="244"/>
      <c r="BJ83" s="246"/>
      <c r="BK83" s="244"/>
      <c r="BL83" s="246"/>
      <c r="BM83" s="244"/>
      <c r="BN83" s="246"/>
    </row>
    <row r="84" spans="1:66" ht="15" hidden="1" customHeight="1">
      <c r="A84" s="244">
        <f t="shared" si="2"/>
        <v>82</v>
      </c>
      <c r="B84" s="244"/>
      <c r="C84" s="244"/>
      <c r="D84" s="252"/>
      <c r="E84" s="326"/>
      <c r="F84" s="326"/>
      <c r="G84" s="326"/>
      <c r="H84" s="244"/>
      <c r="I84" s="244"/>
      <c r="J84" s="244"/>
      <c r="K84" s="244"/>
      <c r="L84" s="244"/>
      <c r="M84" s="244"/>
      <c r="N84" s="244"/>
      <c r="O84" s="244"/>
      <c r="P84" s="244"/>
      <c r="Q84" s="246"/>
      <c r="R84" s="244"/>
      <c r="S84" s="244"/>
      <c r="T84" s="244"/>
      <c r="U84" s="247"/>
      <c r="V84" s="244"/>
      <c r="W84" s="244"/>
      <c r="X84" s="252"/>
      <c r="Y84" s="247"/>
      <c r="Z84" s="244"/>
      <c r="AA84" s="244"/>
      <c r="AB84" s="244"/>
      <c r="AC84" s="244"/>
      <c r="AD84" s="244"/>
      <c r="AE84" s="244"/>
      <c r="AF84" s="244"/>
      <c r="AG84" s="244"/>
      <c r="AH84" s="244"/>
      <c r="AI84" s="244"/>
      <c r="AJ84" s="244"/>
      <c r="AK84" s="264"/>
      <c r="AL84" s="265"/>
      <c r="AM84" s="244"/>
      <c r="AN84" s="244"/>
      <c r="AO84" s="244"/>
      <c r="AP84" s="244"/>
      <c r="AQ84" s="258"/>
      <c r="AR84" s="258">
        <f t="shared" si="3"/>
        <v>0</v>
      </c>
      <c r="AS84" s="259" t="e">
        <f t="shared" si="4"/>
        <v>#DIV/0!</v>
      </c>
      <c r="AT84" s="244"/>
      <c r="AU84" s="326"/>
      <c r="AV84" s="244"/>
      <c r="AW84" s="244"/>
      <c r="AX84" s="246"/>
      <c r="AY84" s="244"/>
      <c r="AZ84" s="246"/>
      <c r="BA84" s="244"/>
      <c r="BB84" s="246"/>
      <c r="BC84" s="244"/>
      <c r="BD84" s="246"/>
      <c r="BE84" s="244"/>
      <c r="BF84" s="246"/>
      <c r="BG84" s="244"/>
      <c r="BH84" s="246"/>
      <c r="BI84" s="244"/>
      <c r="BJ84" s="246"/>
      <c r="BK84" s="244"/>
      <c r="BL84" s="246"/>
      <c r="BM84" s="244"/>
      <c r="BN84" s="246"/>
    </row>
    <row r="85" spans="1:66" ht="15" hidden="1" customHeight="1">
      <c r="A85" s="244">
        <f t="shared" si="2"/>
        <v>83</v>
      </c>
      <c r="B85" s="244"/>
      <c r="C85" s="244"/>
      <c r="D85" s="252"/>
      <c r="E85" s="326"/>
      <c r="F85" s="326"/>
      <c r="G85" s="326"/>
      <c r="H85" s="244"/>
      <c r="I85" s="244"/>
      <c r="J85" s="244"/>
      <c r="K85" s="244"/>
      <c r="L85" s="244"/>
      <c r="M85" s="244"/>
      <c r="N85" s="244"/>
      <c r="O85" s="244"/>
      <c r="P85" s="244"/>
      <c r="Q85" s="246"/>
      <c r="R85" s="244"/>
      <c r="S85" s="244"/>
      <c r="T85" s="244"/>
      <c r="U85" s="247"/>
      <c r="V85" s="244"/>
      <c r="W85" s="244"/>
      <c r="X85" s="252"/>
      <c r="Y85" s="247"/>
      <c r="Z85" s="244"/>
      <c r="AA85" s="244"/>
      <c r="AB85" s="244"/>
      <c r="AC85" s="244"/>
      <c r="AD85" s="244"/>
      <c r="AE85" s="244"/>
      <c r="AF85" s="244"/>
      <c r="AG85" s="244"/>
      <c r="AH85" s="244"/>
      <c r="AI85" s="244"/>
      <c r="AJ85" s="244"/>
      <c r="AK85" s="264"/>
      <c r="AL85" s="265"/>
      <c r="AM85" s="244"/>
      <c r="AN85" s="244"/>
      <c r="AO85" s="244"/>
      <c r="AP85" s="244"/>
      <c r="AQ85" s="258"/>
      <c r="AR85" s="258">
        <f t="shared" si="3"/>
        <v>0</v>
      </c>
      <c r="AS85" s="259" t="e">
        <f t="shared" si="4"/>
        <v>#DIV/0!</v>
      </c>
      <c r="AT85" s="244"/>
      <c r="AU85" s="326"/>
      <c r="AV85" s="244"/>
      <c r="AW85" s="244"/>
      <c r="AX85" s="246"/>
      <c r="AY85" s="244"/>
      <c r="AZ85" s="246"/>
      <c r="BA85" s="244"/>
      <c r="BB85" s="246"/>
      <c r="BC85" s="244"/>
      <c r="BD85" s="246"/>
      <c r="BE85" s="244"/>
      <c r="BF85" s="246"/>
      <c r="BG85" s="244"/>
      <c r="BH85" s="246"/>
      <c r="BI85" s="244"/>
      <c r="BJ85" s="246"/>
      <c r="BK85" s="244"/>
      <c r="BL85" s="246"/>
      <c r="BM85" s="244"/>
      <c r="BN85" s="246"/>
    </row>
    <row r="86" spans="1:66" ht="15" hidden="1" customHeight="1">
      <c r="A86" s="244">
        <f t="shared" si="2"/>
        <v>84</v>
      </c>
      <c r="B86" s="244"/>
      <c r="C86" s="244"/>
      <c r="D86" s="252"/>
      <c r="E86" s="326"/>
      <c r="F86" s="326"/>
      <c r="G86" s="326"/>
      <c r="H86" s="244"/>
      <c r="I86" s="244"/>
      <c r="J86" s="244"/>
      <c r="K86" s="244"/>
      <c r="L86" s="244"/>
      <c r="M86" s="244"/>
      <c r="N86" s="244"/>
      <c r="O86" s="244"/>
      <c r="P86" s="244"/>
      <c r="Q86" s="246"/>
      <c r="R86" s="244"/>
      <c r="S86" s="244"/>
      <c r="T86" s="244"/>
      <c r="U86" s="247"/>
      <c r="V86" s="244"/>
      <c r="W86" s="244"/>
      <c r="X86" s="252"/>
      <c r="Y86" s="247"/>
      <c r="Z86" s="244"/>
      <c r="AA86" s="244"/>
      <c r="AB86" s="244"/>
      <c r="AC86" s="244"/>
      <c r="AD86" s="244"/>
      <c r="AE86" s="244"/>
      <c r="AF86" s="244"/>
      <c r="AG86" s="244"/>
      <c r="AH86" s="244"/>
      <c r="AI86" s="244"/>
      <c r="AJ86" s="244"/>
      <c r="AK86" s="264"/>
      <c r="AL86" s="265"/>
      <c r="AM86" s="244"/>
      <c r="AN86" s="244"/>
      <c r="AO86" s="244"/>
      <c r="AP86" s="244"/>
      <c r="AQ86" s="258"/>
      <c r="AR86" s="258">
        <f t="shared" si="3"/>
        <v>0</v>
      </c>
      <c r="AS86" s="259" t="e">
        <f t="shared" si="4"/>
        <v>#DIV/0!</v>
      </c>
      <c r="AT86" s="244"/>
      <c r="AU86" s="326"/>
      <c r="AV86" s="244"/>
      <c r="AW86" s="244"/>
      <c r="AX86" s="246"/>
      <c r="AY86" s="244"/>
      <c r="AZ86" s="246"/>
      <c r="BA86" s="244"/>
      <c r="BB86" s="246"/>
      <c r="BC86" s="244"/>
      <c r="BD86" s="246"/>
      <c r="BE86" s="244"/>
      <c r="BF86" s="246"/>
      <c r="BG86" s="244"/>
      <c r="BH86" s="246"/>
      <c r="BI86" s="244"/>
      <c r="BJ86" s="246"/>
      <c r="BK86" s="244"/>
      <c r="BL86" s="246"/>
      <c r="BM86" s="244"/>
      <c r="BN86" s="246"/>
    </row>
    <row r="87" spans="1:66" ht="15" hidden="1" customHeight="1">
      <c r="A87" s="244">
        <f t="shared" si="2"/>
        <v>85</v>
      </c>
      <c r="B87" s="244"/>
      <c r="C87" s="244"/>
      <c r="D87" s="252"/>
      <c r="E87" s="326"/>
      <c r="F87" s="326"/>
      <c r="G87" s="326"/>
      <c r="H87" s="244"/>
      <c r="I87" s="244"/>
      <c r="J87" s="244"/>
      <c r="K87" s="244"/>
      <c r="L87" s="244"/>
      <c r="M87" s="244"/>
      <c r="N87" s="244"/>
      <c r="O87" s="244"/>
      <c r="P87" s="244"/>
      <c r="Q87" s="246"/>
      <c r="R87" s="244"/>
      <c r="S87" s="244"/>
      <c r="T87" s="244"/>
      <c r="U87" s="247"/>
      <c r="V87" s="244"/>
      <c r="W87" s="244"/>
      <c r="X87" s="252"/>
      <c r="Y87" s="247"/>
      <c r="Z87" s="244"/>
      <c r="AA87" s="244"/>
      <c r="AB87" s="244"/>
      <c r="AC87" s="244"/>
      <c r="AD87" s="244"/>
      <c r="AE87" s="244"/>
      <c r="AF87" s="244"/>
      <c r="AG87" s="244"/>
      <c r="AH87" s="244"/>
      <c r="AI87" s="244"/>
      <c r="AJ87" s="244"/>
      <c r="AK87" s="264"/>
      <c r="AL87" s="265"/>
      <c r="AM87" s="244"/>
      <c r="AN87" s="244"/>
      <c r="AO87" s="244"/>
      <c r="AP87" s="244"/>
      <c r="AQ87" s="258"/>
      <c r="AR87" s="258">
        <f t="shared" si="3"/>
        <v>0</v>
      </c>
      <c r="AS87" s="259" t="e">
        <f t="shared" si="4"/>
        <v>#DIV/0!</v>
      </c>
      <c r="AT87" s="244"/>
      <c r="AU87" s="326"/>
      <c r="AV87" s="244"/>
      <c r="AW87" s="244"/>
      <c r="AX87" s="246"/>
      <c r="AY87" s="244"/>
      <c r="AZ87" s="246"/>
      <c r="BA87" s="244"/>
      <c r="BB87" s="246"/>
      <c r="BC87" s="244"/>
      <c r="BD87" s="246"/>
      <c r="BE87" s="244"/>
      <c r="BF87" s="246"/>
      <c r="BG87" s="244"/>
      <c r="BH87" s="246"/>
      <c r="BI87" s="244"/>
      <c r="BJ87" s="246"/>
      <c r="BK87" s="244"/>
      <c r="BL87" s="246"/>
      <c r="BM87" s="244"/>
      <c r="BN87" s="246"/>
    </row>
    <row r="88" spans="1:66" ht="15" hidden="1" customHeight="1">
      <c r="A88" s="244">
        <f t="shared" si="2"/>
        <v>86</v>
      </c>
      <c r="B88" s="244"/>
      <c r="C88" s="244"/>
      <c r="D88" s="252"/>
      <c r="E88" s="326"/>
      <c r="F88" s="326"/>
      <c r="G88" s="326"/>
      <c r="H88" s="244"/>
      <c r="I88" s="244"/>
      <c r="J88" s="244"/>
      <c r="K88" s="244"/>
      <c r="L88" s="244"/>
      <c r="M88" s="244"/>
      <c r="N88" s="244"/>
      <c r="O88" s="244"/>
      <c r="P88" s="244"/>
      <c r="Q88" s="246"/>
      <c r="R88" s="244"/>
      <c r="S88" s="244"/>
      <c r="T88" s="244"/>
      <c r="U88" s="247"/>
      <c r="V88" s="244"/>
      <c r="W88" s="244"/>
      <c r="X88" s="252"/>
      <c r="Y88" s="247"/>
      <c r="Z88" s="244"/>
      <c r="AA88" s="244"/>
      <c r="AB88" s="244"/>
      <c r="AC88" s="244"/>
      <c r="AD88" s="244"/>
      <c r="AE88" s="244"/>
      <c r="AF88" s="244"/>
      <c r="AG88" s="244"/>
      <c r="AH88" s="244"/>
      <c r="AI88" s="244"/>
      <c r="AJ88" s="244"/>
      <c r="AK88" s="264"/>
      <c r="AL88" s="265"/>
      <c r="AM88" s="244"/>
      <c r="AN88" s="244"/>
      <c r="AO88" s="244"/>
      <c r="AP88" s="244"/>
      <c r="AQ88" s="258"/>
      <c r="AR88" s="258">
        <f t="shared" si="3"/>
        <v>0</v>
      </c>
      <c r="AS88" s="259" t="e">
        <f t="shared" si="4"/>
        <v>#DIV/0!</v>
      </c>
      <c r="AT88" s="244"/>
      <c r="AU88" s="326"/>
      <c r="AV88" s="244"/>
      <c r="AW88" s="244"/>
      <c r="AX88" s="246"/>
      <c r="AY88" s="244"/>
      <c r="AZ88" s="246"/>
      <c r="BA88" s="244"/>
      <c r="BB88" s="246"/>
      <c r="BC88" s="244"/>
      <c r="BD88" s="246"/>
      <c r="BE88" s="244"/>
      <c r="BF88" s="246"/>
      <c r="BG88" s="244"/>
      <c r="BH88" s="246"/>
      <c r="BI88" s="244"/>
      <c r="BJ88" s="246"/>
      <c r="BK88" s="244"/>
      <c r="BL88" s="246"/>
      <c r="BM88" s="244"/>
      <c r="BN88" s="246"/>
    </row>
    <row r="89" spans="1:66" ht="15" hidden="1" customHeight="1">
      <c r="A89" s="244">
        <f t="shared" si="2"/>
        <v>87</v>
      </c>
      <c r="B89" s="244"/>
      <c r="C89" s="244"/>
      <c r="D89" s="252"/>
      <c r="E89" s="326"/>
      <c r="F89" s="326"/>
      <c r="G89" s="326"/>
      <c r="H89" s="244"/>
      <c r="I89" s="244"/>
      <c r="J89" s="244"/>
      <c r="K89" s="244"/>
      <c r="L89" s="244"/>
      <c r="M89" s="244"/>
      <c r="N89" s="244"/>
      <c r="O89" s="244"/>
      <c r="P89" s="244"/>
      <c r="Q89" s="246"/>
      <c r="R89" s="244"/>
      <c r="S89" s="244"/>
      <c r="T89" s="244"/>
      <c r="U89" s="247"/>
      <c r="V89" s="244"/>
      <c r="W89" s="244"/>
      <c r="X89" s="252"/>
      <c r="Y89" s="247"/>
      <c r="Z89" s="244"/>
      <c r="AA89" s="244"/>
      <c r="AB89" s="244"/>
      <c r="AC89" s="244"/>
      <c r="AD89" s="244"/>
      <c r="AE89" s="244"/>
      <c r="AF89" s="244"/>
      <c r="AG89" s="244"/>
      <c r="AH89" s="244"/>
      <c r="AI89" s="244"/>
      <c r="AJ89" s="244"/>
      <c r="AK89" s="264"/>
      <c r="AL89" s="265"/>
      <c r="AM89" s="244"/>
      <c r="AN89" s="244"/>
      <c r="AO89" s="244"/>
      <c r="AP89" s="244"/>
      <c r="AQ89" s="258"/>
      <c r="AR89" s="258">
        <f t="shared" si="3"/>
        <v>0</v>
      </c>
      <c r="AS89" s="259" t="e">
        <f t="shared" si="4"/>
        <v>#DIV/0!</v>
      </c>
      <c r="AT89" s="244"/>
      <c r="AU89" s="326"/>
      <c r="AV89" s="244"/>
      <c r="AW89" s="244"/>
      <c r="AX89" s="246"/>
      <c r="AY89" s="244"/>
      <c r="AZ89" s="246"/>
      <c r="BA89" s="244"/>
      <c r="BB89" s="246"/>
      <c r="BC89" s="244"/>
      <c r="BD89" s="246"/>
      <c r="BE89" s="244"/>
      <c r="BF89" s="246"/>
      <c r="BG89" s="244"/>
      <c r="BH89" s="246"/>
      <c r="BI89" s="244"/>
      <c r="BJ89" s="246"/>
      <c r="BK89" s="244"/>
      <c r="BL89" s="246"/>
      <c r="BM89" s="244"/>
      <c r="BN89" s="246"/>
    </row>
    <row r="90" spans="1:66" ht="15" hidden="1" customHeight="1">
      <c r="I90" s="244"/>
      <c r="Q90" s="248" t="s">
        <v>160</v>
      </c>
      <c r="AC90" s="248"/>
    </row>
    <row r="91" spans="1:66" ht="15" hidden="1" customHeight="1">
      <c r="I91" s="244"/>
      <c r="U91" s="250">
        <f>SUM(U4,U5,U6,U10,U12,U13,U15,U20,U21,U30,U38)</f>
        <v>21814069270</v>
      </c>
      <c r="AC91" s="248"/>
      <c r="AQ91" s="320">
        <f>SUM(AQ4:AQ38)</f>
        <v>20000297270.07</v>
      </c>
      <c r="AR91" s="320">
        <f>SUM(AR38,AR30,AR21,AR20,AR15,AR13,AR12,AR10,AR6,AR5,AR4)</f>
        <v>5743315638.9300003</v>
      </c>
    </row>
    <row r="92" spans="1:66" ht="96" customHeight="1">
      <c r="F92" s="470">
        <v>46206</v>
      </c>
      <c r="G92" s="249" t="s">
        <v>975</v>
      </c>
      <c r="H92" s="249" t="s">
        <v>581</v>
      </c>
      <c r="I92" s="244" t="s">
        <v>578</v>
      </c>
      <c r="J92" s="249" t="s">
        <v>575</v>
      </c>
      <c r="K92" s="249" t="s">
        <v>464</v>
      </c>
      <c r="L92" s="249" t="s">
        <v>49</v>
      </c>
      <c r="M92" s="249">
        <v>3500</v>
      </c>
      <c r="N92" s="244" t="s">
        <v>702</v>
      </c>
      <c r="O92" s="248" t="s">
        <v>1279</v>
      </c>
      <c r="Q92" s="409" t="s">
        <v>1280</v>
      </c>
      <c r="R92" s="409" t="s">
        <v>1281</v>
      </c>
      <c r="S92" s="244" t="s">
        <v>707</v>
      </c>
      <c r="T92" s="249" t="s">
        <v>49</v>
      </c>
      <c r="U92" s="250" t="s">
        <v>1282</v>
      </c>
      <c r="V92" s="249" t="s">
        <v>634</v>
      </c>
      <c r="W92" s="249">
        <v>728</v>
      </c>
      <c r="X92" s="471">
        <v>46059</v>
      </c>
      <c r="Y92" s="250" t="s">
        <v>1283</v>
      </c>
      <c r="Z92" s="248" t="s">
        <v>1284</v>
      </c>
    </row>
    <row r="93" spans="1:66" ht="15" customHeight="1">
      <c r="I93" s="244"/>
      <c r="U93" s="270"/>
    </row>
    <row r="94" spans="1:66" ht="15" customHeight="1">
      <c r="I94" s="244"/>
    </row>
    <row r="95" spans="1:66" ht="15" customHeight="1">
      <c r="I95" s="244"/>
    </row>
    <row r="96" spans="1:66" ht="15" customHeight="1">
      <c r="I96" s="244"/>
    </row>
    <row r="97" spans="9:9" ht="15" customHeight="1">
      <c r="I97" s="244"/>
    </row>
    <row r="98" spans="9:9" ht="15" customHeight="1">
      <c r="I98" s="244"/>
    </row>
    <row r="99" spans="9:9" ht="15" customHeight="1">
      <c r="I99" s="244"/>
    </row>
    <row r="100" spans="9:9" ht="15" customHeight="1">
      <c r="I100" s="244"/>
    </row>
    <row r="101" spans="9:9" ht="15" customHeight="1">
      <c r="I101" s="244"/>
    </row>
    <row r="102" spans="9:9" ht="15" customHeight="1">
      <c r="I102" s="244"/>
    </row>
    <row r="103" spans="9:9" ht="15" customHeight="1">
      <c r="I103" s="244"/>
    </row>
    <row r="104" spans="9:9" ht="15" customHeight="1">
      <c r="I104" s="244"/>
    </row>
    <row r="105" spans="9:9" ht="15" customHeight="1">
      <c r="I105" s="244"/>
    </row>
    <row r="106" spans="9:9" ht="15" customHeight="1">
      <c r="I106" s="244"/>
    </row>
    <row r="107" spans="9:9" ht="15" customHeight="1">
      <c r="I107" s="244"/>
    </row>
    <row r="108" spans="9:9" ht="15" customHeight="1">
      <c r="I108" s="244"/>
    </row>
    <row r="109" spans="9:9" ht="15" customHeight="1">
      <c r="I109" s="244"/>
    </row>
    <row r="110" spans="9:9" ht="15" customHeight="1">
      <c r="I110" s="244"/>
    </row>
    <row r="111" spans="9:9" ht="15" customHeight="1">
      <c r="I111" s="244"/>
    </row>
    <row r="112" spans="9:9" ht="15" customHeight="1">
      <c r="I112" s="244"/>
    </row>
    <row r="113" spans="9:9" ht="15" customHeight="1">
      <c r="I113" s="244"/>
    </row>
    <row r="114" spans="9:9" ht="15" customHeight="1">
      <c r="I114" s="244"/>
    </row>
    <row r="115" spans="9:9" ht="15" customHeight="1">
      <c r="I115" s="244"/>
    </row>
    <row r="116" spans="9:9" ht="15" customHeight="1">
      <c r="I116" s="244"/>
    </row>
    <row r="117" spans="9:9" ht="15" customHeight="1">
      <c r="I117" s="244"/>
    </row>
    <row r="118" spans="9:9" ht="15" customHeight="1">
      <c r="I118" s="244"/>
    </row>
    <row r="119" spans="9:9" ht="15" customHeight="1">
      <c r="I119" s="244"/>
    </row>
    <row r="120" spans="9:9" ht="15" customHeight="1">
      <c r="I120" s="244"/>
    </row>
    <row r="121" spans="9:9" ht="15" customHeight="1">
      <c r="I121" s="244"/>
    </row>
    <row r="122" spans="9:9" ht="15" customHeight="1">
      <c r="I122" s="244"/>
    </row>
    <row r="123" spans="9:9" ht="15" customHeight="1">
      <c r="I123" s="244"/>
    </row>
    <row r="124" spans="9:9" ht="15" customHeight="1">
      <c r="I124" s="244"/>
    </row>
    <row r="125" spans="9:9" ht="15" customHeight="1">
      <c r="I125" s="244"/>
    </row>
    <row r="126" spans="9:9" ht="15" customHeight="1">
      <c r="I126" s="244"/>
    </row>
    <row r="127" spans="9:9" ht="15" customHeight="1">
      <c r="I127" s="244"/>
    </row>
    <row r="128" spans="9:9" ht="15" customHeight="1">
      <c r="I128" s="244"/>
    </row>
    <row r="129" spans="9:9" ht="15" customHeight="1">
      <c r="I129" s="244"/>
    </row>
    <row r="130" spans="9:9" ht="15" customHeight="1">
      <c r="I130" s="244"/>
    </row>
    <row r="131" spans="9:9" ht="15" customHeight="1">
      <c r="I131" s="244"/>
    </row>
    <row r="132" spans="9:9" ht="15" customHeight="1">
      <c r="I132" s="244"/>
    </row>
    <row r="133" spans="9:9" ht="15" customHeight="1">
      <c r="I133" s="244"/>
    </row>
    <row r="134" spans="9:9" ht="15" customHeight="1">
      <c r="I134" s="244"/>
    </row>
    <row r="135" spans="9:9" ht="15" customHeight="1">
      <c r="I135" s="244"/>
    </row>
    <row r="136" spans="9:9" ht="15" customHeight="1">
      <c r="I136" s="244"/>
    </row>
    <row r="137" spans="9:9" ht="15" customHeight="1">
      <c r="I137" s="244"/>
    </row>
    <row r="138" spans="9:9" ht="15" customHeight="1">
      <c r="I138" s="244"/>
    </row>
    <row r="139" spans="9:9" ht="15" customHeight="1">
      <c r="I139" s="244"/>
    </row>
    <row r="140" spans="9:9" ht="15" customHeight="1">
      <c r="I140" s="244"/>
    </row>
    <row r="141" spans="9:9" ht="15" customHeight="1">
      <c r="I141" s="244"/>
    </row>
    <row r="142" spans="9:9" ht="15" customHeight="1">
      <c r="I142" s="244"/>
    </row>
    <row r="143" spans="9:9" ht="15" customHeight="1">
      <c r="I143" s="244"/>
    </row>
    <row r="144" spans="9:9" ht="15" customHeight="1">
      <c r="I144" s="244"/>
    </row>
    <row r="145" spans="9:9" ht="15" customHeight="1">
      <c r="I145" s="244"/>
    </row>
    <row r="146" spans="9:9" ht="15" customHeight="1">
      <c r="I146" s="244"/>
    </row>
    <row r="147" spans="9:9" ht="15" customHeight="1">
      <c r="I147" s="244"/>
    </row>
    <row r="148" spans="9:9" ht="15" customHeight="1">
      <c r="I148" s="244"/>
    </row>
    <row r="149" spans="9:9" ht="15" customHeight="1">
      <c r="I149" s="244"/>
    </row>
    <row r="150" spans="9:9" ht="15" customHeight="1">
      <c r="I150" s="244"/>
    </row>
    <row r="151" spans="9:9" ht="15" customHeight="1">
      <c r="I151" s="244"/>
    </row>
    <row r="152" spans="9:9" ht="15" customHeight="1">
      <c r="I152" s="244"/>
    </row>
    <row r="153" spans="9:9" ht="15" customHeight="1">
      <c r="I153" s="244"/>
    </row>
    <row r="154" spans="9:9" ht="15" customHeight="1">
      <c r="I154" s="244"/>
    </row>
    <row r="155" spans="9:9" ht="15" customHeight="1">
      <c r="I155" s="244"/>
    </row>
    <row r="156" spans="9:9" ht="15" customHeight="1">
      <c r="I156" s="244"/>
    </row>
    <row r="157" spans="9:9" ht="15" customHeight="1">
      <c r="I157" s="244"/>
    </row>
    <row r="158" spans="9:9" ht="15" customHeight="1">
      <c r="I158" s="244"/>
    </row>
    <row r="159" spans="9:9" ht="15" customHeight="1">
      <c r="I159" s="244"/>
    </row>
    <row r="160" spans="9:9" ht="15" customHeight="1">
      <c r="I160" s="244"/>
    </row>
    <row r="161" spans="9:9" ht="15" customHeight="1">
      <c r="I161" s="244"/>
    </row>
    <row r="162" spans="9:9" ht="15" customHeight="1">
      <c r="I162" s="244"/>
    </row>
    <row r="163" spans="9:9" ht="15" customHeight="1">
      <c r="I163" s="244"/>
    </row>
    <row r="164" spans="9:9" ht="15" customHeight="1">
      <c r="I164" s="244"/>
    </row>
    <row r="165" spans="9:9" ht="15" customHeight="1">
      <c r="I165" s="244"/>
    </row>
    <row r="166" spans="9:9" ht="15" customHeight="1">
      <c r="I166" s="244"/>
    </row>
    <row r="167" spans="9:9" ht="15" customHeight="1">
      <c r="I167" s="244"/>
    </row>
    <row r="168" spans="9:9" ht="15" customHeight="1">
      <c r="I168" s="244"/>
    </row>
    <row r="169" spans="9:9" ht="15" customHeight="1">
      <c r="I169" s="244"/>
    </row>
    <row r="170" spans="9:9" ht="15" customHeight="1">
      <c r="I170" s="244"/>
    </row>
    <row r="171" spans="9:9" ht="15" customHeight="1">
      <c r="I171" s="244"/>
    </row>
    <row r="172" spans="9:9" ht="15" customHeight="1">
      <c r="I172" s="244"/>
    </row>
    <row r="173" spans="9:9" ht="15" customHeight="1">
      <c r="I173" s="244"/>
    </row>
    <row r="174" spans="9:9" ht="15" customHeight="1">
      <c r="I174" s="244"/>
    </row>
    <row r="175" spans="9:9" ht="15" customHeight="1">
      <c r="I175" s="244"/>
    </row>
    <row r="176" spans="9:9" ht="15" customHeight="1">
      <c r="I176" s="244"/>
    </row>
    <row r="177" spans="9:9" ht="15" customHeight="1">
      <c r="I177" s="244"/>
    </row>
    <row r="178" spans="9:9" ht="15" customHeight="1">
      <c r="I178" s="244"/>
    </row>
    <row r="179" spans="9:9" ht="15" customHeight="1">
      <c r="I179" s="244"/>
    </row>
    <row r="180" spans="9:9" ht="15" customHeight="1">
      <c r="I180" s="244"/>
    </row>
    <row r="181" spans="9:9" ht="15" customHeight="1">
      <c r="I181" s="244"/>
    </row>
    <row r="182" spans="9:9" ht="15" customHeight="1">
      <c r="I182" s="244"/>
    </row>
    <row r="183" spans="9:9" ht="15" customHeight="1">
      <c r="I183" s="244"/>
    </row>
    <row r="184" spans="9:9" ht="15" customHeight="1">
      <c r="I184" s="244"/>
    </row>
    <row r="185" spans="9:9" ht="15" customHeight="1">
      <c r="I185" s="244"/>
    </row>
    <row r="186" spans="9:9" ht="15" customHeight="1">
      <c r="I186" s="244"/>
    </row>
    <row r="187" spans="9:9" ht="15" customHeight="1">
      <c r="I187" s="244"/>
    </row>
    <row r="188" spans="9:9" ht="15" customHeight="1">
      <c r="I188" s="244"/>
    </row>
    <row r="189" spans="9:9" ht="15" customHeight="1">
      <c r="I189" s="244"/>
    </row>
    <row r="190" spans="9:9" ht="15" customHeight="1">
      <c r="I190" s="244"/>
    </row>
    <row r="191" spans="9:9" ht="15" customHeight="1">
      <c r="I191" s="244"/>
    </row>
    <row r="192" spans="9:9" ht="15" customHeight="1">
      <c r="I192" s="244"/>
    </row>
    <row r="193" spans="9:9" ht="15" customHeight="1">
      <c r="I193" s="244"/>
    </row>
    <row r="194" spans="9:9" ht="15" customHeight="1">
      <c r="I194" s="244"/>
    </row>
    <row r="195" spans="9:9" ht="15" customHeight="1">
      <c r="I195" s="244"/>
    </row>
    <row r="196" spans="9:9" ht="15" customHeight="1">
      <c r="I196" s="244"/>
    </row>
    <row r="197" spans="9:9" ht="15" customHeight="1">
      <c r="I197" s="244"/>
    </row>
    <row r="198" spans="9:9" ht="15" customHeight="1">
      <c r="I198" s="244"/>
    </row>
    <row r="199" spans="9:9" ht="15" customHeight="1">
      <c r="I199" s="244"/>
    </row>
    <row r="200" spans="9:9" ht="15" customHeight="1">
      <c r="I200" s="244"/>
    </row>
    <row r="201" spans="9:9" ht="15" customHeight="1">
      <c r="I201" s="244"/>
    </row>
    <row r="202" spans="9:9" ht="15" customHeight="1">
      <c r="I202" s="244"/>
    </row>
    <row r="203" spans="9:9" ht="15" customHeight="1">
      <c r="I203" s="244"/>
    </row>
    <row r="204" spans="9:9" ht="15" customHeight="1">
      <c r="I204" s="244"/>
    </row>
    <row r="205" spans="9:9" ht="15" customHeight="1">
      <c r="I205" s="244"/>
    </row>
    <row r="206" spans="9:9" ht="15" customHeight="1">
      <c r="I206" s="244"/>
    </row>
    <row r="207" spans="9:9" ht="15" customHeight="1">
      <c r="I207" s="244"/>
    </row>
    <row r="208" spans="9:9" ht="15" customHeight="1">
      <c r="I208" s="244"/>
    </row>
    <row r="209" spans="9:9" ht="15" customHeight="1">
      <c r="I209" s="244"/>
    </row>
    <row r="210" spans="9:9" ht="15" customHeight="1">
      <c r="I210" s="244"/>
    </row>
    <row r="211" spans="9:9" ht="15" customHeight="1">
      <c r="I211" s="244"/>
    </row>
    <row r="212" spans="9:9" ht="15" customHeight="1">
      <c r="I212" s="244"/>
    </row>
    <row r="213" spans="9:9" ht="15" customHeight="1">
      <c r="I213" s="244"/>
    </row>
    <row r="214" spans="9:9" ht="15" customHeight="1">
      <c r="I214" s="244"/>
    </row>
    <row r="215" spans="9:9" ht="15" customHeight="1">
      <c r="I215" s="244"/>
    </row>
    <row r="216" spans="9:9" ht="15" customHeight="1">
      <c r="I216" s="244"/>
    </row>
  </sheetData>
  <protectedRanges>
    <protectedRange sqref="Z2:AI2 AO1:AP1 AU1 AT2:AV2 AK2:AP2" name="Rango1"/>
    <protectedRange sqref="AJ2" name="Rango1_1"/>
  </protectedRanges>
  <autoFilter ref="A2:BP91" xr:uid="{5677B1B9-41BD-5542-8E0D-8ADD03E7CFD4}">
    <filterColumn colId="7">
      <filters>
        <filter val="MARITZA GARCÍA"/>
      </filters>
    </filterColumn>
  </autoFilter>
  <mergeCells count="13">
    <mergeCell ref="BG1:BN1"/>
    <mergeCell ref="Z1:AB1"/>
    <mergeCell ref="D1:Y1"/>
    <mergeCell ref="AQ1:AS1"/>
    <mergeCell ref="B1:C1"/>
    <mergeCell ref="AE1:AG1"/>
    <mergeCell ref="AY1:BF1"/>
    <mergeCell ref="AH1:AL1"/>
    <mergeCell ref="AM1:AN1"/>
    <mergeCell ref="AW1:AX1"/>
    <mergeCell ref="AC1:AD1"/>
    <mergeCell ref="AU1:AV1"/>
    <mergeCell ref="AO1:AP1"/>
  </mergeCells>
  <dataValidations count="6">
    <dataValidation allowBlank="1" showInputMessage="1" showErrorMessage="1" promptTitle="Información proponentes:" prompt="Relacionar en la página &quot;INF PROPONENTES&quot; toda la información requerida" sqref="AO1:AO2 AP2" xr:uid="{AF99190E-0952-C140-A9A1-6E5346716DFD}"/>
    <dataValidation allowBlank="1" showInputMessage="1" showErrorMessage="1" promptTitle="Cuándo son varias OC: " prompt="Relacionar el número de cada OC y el enlace público de la página de CCE de cada OC " sqref="AL2" xr:uid="{408D25E6-6771-624B-8FCB-61CBAC710871}"/>
    <dataValidation allowBlank="1" showInputMessage="1" showErrorMessage="1" sqref="AQ2:AS2 S2 U2:Y2" xr:uid="{B478AFB6-E3CB-DF4E-ACE6-9673857FE464}"/>
    <dataValidation type="list" allowBlank="1" showInputMessage="1" showErrorMessage="1" sqref="AD3:AD15 V3:V1048576 AD17:AD89" xr:uid="{A8B2F198-28C3-E34B-AF70-A4F6016EB014}">
      <formula1>"SI,NO"</formula1>
    </dataValidation>
    <dataValidation type="list" allowBlank="1" showInputMessage="1" showErrorMessage="1" sqref="C3:C15 C17:C89" xr:uid="{8A295593-F279-EB45-8E26-1C53E597CC31}">
      <formula1>"INVERSIÓN,FUNCIONAMIENTO"</formula1>
    </dataValidation>
    <dataValidation allowBlank="1" showInputMessage="1" showErrorMessage="1" promptTitle="Cuándo son varias OC: " prompt="Relacionar el número de cada OC derivada del proceso" sqref="AJ2:AK2" xr:uid="{229432B8-4B15-5746-A2D8-252493C32DF0}"/>
  </dataValidations>
  <hyperlinks>
    <hyperlink ref="AL5" r:id="rId1" xr:uid="{BC35FB31-25D7-4110-A542-5158CEFE432A}"/>
    <hyperlink ref="AC5" r:id="rId2" xr:uid="{B8D1F55A-D106-4379-98C2-CC7B8FCC1DE2}"/>
    <hyperlink ref="AC6" r:id="rId3" xr:uid="{AFD667F7-9B78-4833-B58F-B2045CC5E5F5}"/>
    <hyperlink ref="AC9" r:id="rId4" xr:uid="{D2A39D4D-B602-4125-AF7D-933870A285A2}"/>
    <hyperlink ref="AC7" r:id="rId5" xr:uid="{754FF968-9445-4CBD-905E-FF9CB6D7510B}"/>
    <hyperlink ref="AC8" r:id="rId6" xr:uid="{BBFA8FA2-7506-4BFA-A839-58B5F8530AD9}"/>
    <hyperlink ref="AC10" r:id="rId7" xr:uid="{2B6B4C53-406B-4A9F-9793-FB7DCFEF0DA5}"/>
    <hyperlink ref="AC20" r:id="rId8" xr:uid="{77785ECC-ACEE-4D2E-BE12-3C78501F0A66}"/>
    <hyperlink ref="AC12" r:id="rId9" xr:uid="{C82429F0-8D06-4DEF-98A6-0CDD0139678C}"/>
    <hyperlink ref="AC4" r:id="rId10" xr:uid="{FA1AFB19-B3D0-4B97-A3DA-22ECB76BB545}"/>
    <hyperlink ref="AC13" r:id="rId11" xr:uid="{0A428D42-6440-4BAB-A82C-820A2755A0C9}"/>
    <hyperlink ref="AC11" r:id="rId12" xr:uid="{4D7248DC-D6DF-A540-B09B-7F8957F9A306}"/>
    <hyperlink ref="AC3" r:id="rId13" xr:uid="{D8944320-BAA4-497A-BC36-970A9228BD67}"/>
    <hyperlink ref="AC14" r:id="rId14" xr:uid="{84D75FAD-DE3B-44E5-B025-251F0D952EC5}"/>
    <hyperlink ref="AC16" r:id="rId15" xr:uid="{666DBC07-5083-426B-85F3-3FDD65A19519}"/>
    <hyperlink ref="AC15" r:id="rId16" xr:uid="{5226B918-DE9A-42A3-8CAB-B3C4443653BF}"/>
    <hyperlink ref="AL15" r:id="rId17" xr:uid="{996301ED-6DDC-448C-B0B7-2AEAC16A5E51}"/>
    <hyperlink ref="AL38" r:id="rId18" xr:uid="{5CF61B50-BEB1-40E7-9A95-CC3F20FACDAE}"/>
    <hyperlink ref="AC44" r:id="rId19" xr:uid="{9B7F7B3B-557D-41AD-8386-434D08452DEC}"/>
    <hyperlink ref="AC34" r:id="rId20" xr:uid="{8168496A-C2EA-4E75-A092-72220ED3E779}"/>
    <hyperlink ref="AC21" r:id="rId21" xr:uid="{E13A813E-4DDC-48BC-8D7F-5B511857D1D2}"/>
    <hyperlink ref="AC30" r:id="rId22" xr:uid="{E13505B0-2D9F-44C5-BD36-8DB558621A37}"/>
    <hyperlink ref="AC38" r:id="rId23" xr:uid="{76F5E435-3A56-49DF-89DC-F847BFEAAFAD}"/>
    <hyperlink ref="AC18" r:id="rId24" xr:uid="{9EF9D6DB-5F0E-4811-B894-D46FF40DCD28}"/>
    <hyperlink ref="AC40" r:id="rId25" xr:uid="{00D631CC-4439-4E6E-B224-339045B0A2AB}"/>
    <hyperlink ref="AC39" r:id="rId26" xr:uid="{F3D11FCA-CCEA-4CA6-B72F-250B4ADB0B40}"/>
    <hyperlink ref="AC31" r:id="rId27" xr:uid="{B7EB39E6-B354-4D7C-935A-265EAA4E95CF}"/>
    <hyperlink ref="AC27" r:id="rId28" xr:uid="{14E64F27-28D7-4170-BB65-D816B84DB405}"/>
    <hyperlink ref="AC23" r:id="rId29" xr:uid="{045B157F-58FB-4FAB-BDB7-7036321EC35E}"/>
    <hyperlink ref="AC22" r:id="rId30" xr:uid="{88903A8D-00AD-4FF1-BEA4-13DA42189E02}"/>
    <hyperlink ref="AC17" r:id="rId31" xr:uid="{F93B2891-57A1-4BCB-A64F-5970DF2335BA}"/>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r:uid="{0379D5C6-F253-8641-AD86-C80776166FD3}">
          <x14:formula1>
            <xm:f>'DESCRIPCIÓN ESTADO DE PROCESOS'!$B$3:$B$17</xm:f>
          </x14:formula1>
          <xm:sqref>BO12:BO13 BO22:BO23 BO34 BO15 AV37:AV40 BO3:BO5 BK3:BK15 AV3:AW15 AY3:AY15 BA3:BA15 BE3:BE15 BI3:BI15 BC3:BC15 BG3:BG15 BO27 BO31 BO38 BO40 BO17:BO19 AV16:AV35 BG17:BG89 BI17:BI89 BK17:BK89 BM3:BM89 AY17:AY89 BA17:BA89 BE17:BE89 BC17:BC89 AW17:AW89</xm:sqref>
        </x14:dataValidation>
        <x14:dataValidation type="list" allowBlank="1" showInputMessage="1" showErrorMessage="1" xr:uid="{52527B6A-2D10-0242-AD68-526DDD5725BD}">
          <x14:formula1>
            <xm:f>LISTAS!$D$3:$D$4</xm:f>
          </x14:formula1>
          <xm:sqref>J4:J18 J20:J89</xm:sqref>
        </x14:dataValidation>
        <x14:dataValidation type="list" allowBlank="1" showInputMessage="1" showErrorMessage="1" xr:uid="{47DA6712-5628-DE44-B7AE-6C250AE4AC4E}">
          <x14:formula1>
            <xm:f>LISTAS!$C$3:$C$13</xm:f>
          </x14:formula1>
          <xm:sqref>H10:H15 H17:H89</xm:sqref>
        </x14:dataValidation>
        <x14:dataValidation type="list" allowBlank="1" showInputMessage="1" showErrorMessage="1" xr:uid="{B3ADE56A-E2F2-CA46-8CCE-34222CB62630}">
          <x14:formula1>
            <xm:f>LISTAS!$F$3:$F$4</xm:f>
          </x14:formula1>
          <xm:sqref>K3:K15 K17:K89</xm:sqref>
        </x14:dataValidation>
        <x14:dataValidation type="list" allowBlank="1" showInputMessage="1" showErrorMessage="1" xr:uid="{D775E4C3-C28D-9246-9B4D-9864B74558DB}">
          <x14:formula1>
            <xm:f>'DESCRIPCIÓN ESTADO DE PROCESOS'!$B$3:$B$18</xm:f>
          </x14:formula1>
          <xm:sqref>AV36</xm:sqref>
        </x14:dataValidation>
        <x14:dataValidation type="list" allowBlank="1" showInputMessage="1" showErrorMessage="1" xr:uid="{28AC1CB7-4BDE-FB4C-AE02-6400B79596A0}">
          <x14:formula1>
            <xm:f>'DESCRIPCIÓN ESTADO DE PROCESOS'!$B$3:$B$19</xm:f>
          </x14:formula1>
          <xm:sqref>AV41:AV89</xm:sqref>
        </x14:dataValidation>
        <x14:dataValidation type="list" allowBlank="1" showInputMessage="1" showErrorMessage="1" xr:uid="{EF1CED70-E68D-A14D-A3AD-D4BCB68DFD2E}">
          <x14:formula1>
            <xm:f>LISTAS!$C$3:$C$12</xm:f>
          </x14:formula1>
          <xm:sqref>H3:H9</xm:sqref>
        </x14:dataValidation>
        <x14:dataValidation type="list" allowBlank="1" showInputMessage="1" showErrorMessage="1" xr:uid="{12278EB9-ED2B-8F46-A503-2867DF18FF4D}">
          <x14:formula1>
            <xm:f>LISTAS!$E$3:$E$6</xm:f>
          </x14:formula1>
          <xm:sqref>I63:I216 I58</xm:sqref>
        </x14:dataValidation>
        <x14:dataValidation type="list" allowBlank="1" showInputMessage="1" showErrorMessage="1" xr:uid="{A60C05C6-BB0E-1148-9401-0795BE09ED0F}">
          <x14:formula1>
            <xm:f>LISTAS!$E$3:$E$5</xm:f>
          </x14:formula1>
          <xm:sqref>I3:I57 I59:I62</xm:sqref>
        </x14:dataValidation>
        <x14:dataValidation type="list" allowBlank="1" showInputMessage="1" showErrorMessage="1" xr:uid="{FC435BD9-8519-1749-89FD-3AAA885F3B41}">
          <x14:formula1>
            <xm:f>'DESCRIPCIÓN ESTADO DE PROCESOS'!$F$2:$F$12</xm:f>
          </x14:formula1>
          <xm:sqref>S3:S89 S92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CF66-F2D7-0441-9747-1CF332F9DC6D}">
  <dimension ref="A1:F24"/>
  <sheetViews>
    <sheetView showGridLines="0" workbookViewId="0">
      <selection activeCell="B19" sqref="B19"/>
    </sheetView>
  </sheetViews>
  <sheetFormatPr defaultColWidth="0" defaultRowHeight="15" zeroHeight="1"/>
  <cols>
    <col min="1" max="1" width="10.85546875" customWidth="1"/>
    <col min="2" max="2" width="33.85546875" customWidth="1"/>
    <col min="3" max="3" width="118.28515625" customWidth="1"/>
    <col min="4" max="4" width="10.85546875" customWidth="1"/>
    <col min="5" max="5" width="10.85546875" hidden="1" customWidth="1"/>
    <col min="6" max="6" width="76" hidden="1" customWidth="1"/>
    <col min="7" max="16384" width="10.85546875" hidden="1"/>
  </cols>
  <sheetData>
    <row r="1" spans="2:6"/>
    <row r="2" spans="2:6" ht="15.95">
      <c r="B2" s="228" t="s">
        <v>1285</v>
      </c>
      <c r="C2" s="228" t="s">
        <v>1286</v>
      </c>
      <c r="F2" s="240" t="s">
        <v>42</v>
      </c>
    </row>
    <row r="3" spans="2:6" ht="15.95">
      <c r="B3" s="14" t="s">
        <v>639</v>
      </c>
      <c r="C3" s="106" t="s">
        <v>1287</v>
      </c>
      <c r="F3" s="240" t="s">
        <v>1149</v>
      </c>
    </row>
    <row r="4" spans="2:6" ht="15.95">
      <c r="B4" s="14" t="s">
        <v>646</v>
      </c>
      <c r="C4" s="106" t="s">
        <v>1288</v>
      </c>
      <c r="F4" s="240" t="s">
        <v>408</v>
      </c>
    </row>
    <row r="5" spans="2:6" ht="15.95">
      <c r="B5" s="14" t="s">
        <v>711</v>
      </c>
      <c r="C5" s="106" t="s">
        <v>1289</v>
      </c>
      <c r="F5" s="240" t="s">
        <v>1290</v>
      </c>
    </row>
    <row r="6" spans="2:6" ht="15.95">
      <c r="B6" s="14" t="s">
        <v>641</v>
      </c>
      <c r="C6" s="106" t="s">
        <v>1291</v>
      </c>
      <c r="F6" s="240" t="s">
        <v>633</v>
      </c>
    </row>
    <row r="7" spans="2:6" ht="15.95">
      <c r="B7" s="14" t="s">
        <v>961</v>
      </c>
      <c r="C7" s="106" t="s">
        <v>1292</v>
      </c>
      <c r="F7" s="240" t="s">
        <v>79</v>
      </c>
    </row>
    <row r="8" spans="2:6" ht="15.95">
      <c r="B8" s="14" t="s">
        <v>665</v>
      </c>
      <c r="C8" s="106" t="s">
        <v>1291</v>
      </c>
      <c r="F8" s="240" t="s">
        <v>1293</v>
      </c>
    </row>
    <row r="9" spans="2:6" ht="15.95">
      <c r="B9" s="14" t="s">
        <v>643</v>
      </c>
      <c r="C9" s="106" t="s">
        <v>1292</v>
      </c>
      <c r="F9" s="240" t="s">
        <v>675</v>
      </c>
    </row>
    <row r="10" spans="2:6" ht="15.95">
      <c r="B10" s="14" t="s">
        <v>734</v>
      </c>
      <c r="C10" s="106" t="s">
        <v>1294</v>
      </c>
      <c r="F10" s="240" t="s">
        <v>1295</v>
      </c>
    </row>
    <row r="11" spans="2:6" ht="15.95">
      <c r="B11" s="14" t="s">
        <v>648</v>
      </c>
      <c r="C11" s="242" t="s">
        <v>1296</v>
      </c>
      <c r="F11" s="240" t="s">
        <v>1297</v>
      </c>
    </row>
    <row r="12" spans="2:6" ht="15.95">
      <c r="B12" s="14" t="s">
        <v>650</v>
      </c>
      <c r="C12" s="14" t="s">
        <v>1298</v>
      </c>
      <c r="F12" s="241" t="s">
        <v>707</v>
      </c>
    </row>
    <row r="13" spans="2:6">
      <c r="B13" s="14" t="s">
        <v>698</v>
      </c>
      <c r="C13" s="106" t="s">
        <v>1299</v>
      </c>
    </row>
    <row r="14" spans="2:6">
      <c r="B14" s="14" t="s">
        <v>638</v>
      </c>
      <c r="C14" s="106" t="s">
        <v>53</v>
      </c>
    </row>
    <row r="15" spans="2:6">
      <c r="B15" s="14" t="s">
        <v>709</v>
      </c>
      <c r="C15" s="106" t="s">
        <v>1300</v>
      </c>
      <c r="F15" s="240"/>
    </row>
    <row r="16" spans="2:6">
      <c r="B16" s="11" t="s">
        <v>1069</v>
      </c>
      <c r="C16" s="106" t="s">
        <v>1301</v>
      </c>
    </row>
    <row r="17" spans="2:6">
      <c r="B17" s="14" t="s">
        <v>948</v>
      </c>
      <c r="C17" s="106" t="s">
        <v>1302</v>
      </c>
      <c r="F17" s="240"/>
    </row>
    <row r="18" spans="2:6">
      <c r="B18" s="317" t="s">
        <v>1074</v>
      </c>
      <c r="F18" s="240"/>
    </row>
    <row r="19" spans="2:6">
      <c r="B19" s="11" t="s">
        <v>1303</v>
      </c>
      <c r="F19" s="240"/>
    </row>
    <row r="20" spans="2:6">
      <c r="F20" s="240"/>
    </row>
    <row r="21" spans="2:6" hidden="1">
      <c r="F21" s="240"/>
    </row>
    <row r="22" spans="2:6" hidden="1">
      <c r="F22" s="241"/>
    </row>
    <row r="24" spans="2:6" hidden="1">
      <c r="F24" s="241"/>
    </row>
  </sheetData>
  <protectedRanges>
    <protectedRange sqref="B2:C2" name="Rango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4925-78CC-3A42-9E6F-B462CD08BC56}">
  <dimension ref="A1:BP92"/>
  <sheetViews>
    <sheetView zoomScale="110" zoomScaleNormal="110" workbookViewId="0">
      <pane ySplit="2" topLeftCell="A4" activePane="bottomLeft" state="frozen"/>
      <selection pane="bottomLeft" activeCell="C9" sqref="C9"/>
      <selection activeCell="P1" sqref="P1"/>
    </sheetView>
  </sheetViews>
  <sheetFormatPr defaultColWidth="11.42578125" defaultRowHeight="15" customHeight="1"/>
  <cols>
    <col min="1" max="1" width="11.42578125" style="18"/>
    <col min="2" max="2" width="12.85546875" style="11" bestFit="1" customWidth="1"/>
    <col min="3" max="3" width="14" style="11" customWidth="1"/>
    <col min="4" max="6" width="20.140625" style="11" customWidth="1"/>
    <col min="7" max="7" width="22" style="11" customWidth="1"/>
    <col min="8" max="8" width="13.42578125" style="11" customWidth="1"/>
    <col min="9" max="9" width="11.42578125" style="11" customWidth="1"/>
    <col min="10" max="10" width="14.28515625" style="11" customWidth="1"/>
    <col min="11" max="11" width="14.85546875" style="11" customWidth="1"/>
    <col min="12" max="12" width="13.7109375" style="11" customWidth="1"/>
    <col min="13" max="13" width="16" style="11" customWidth="1"/>
    <col min="14" max="14" width="19.140625" style="11" customWidth="1"/>
    <col min="15" max="15" width="24" style="11" bestFit="1" customWidth="1"/>
    <col min="16" max="16" width="44.7109375" style="11" customWidth="1"/>
    <col min="17" max="18" width="24" style="11" customWidth="1"/>
    <col min="19" max="19" width="17.42578125" style="11" customWidth="1"/>
    <col min="20" max="20" width="22.28515625" style="229" customWidth="1"/>
    <col min="21" max="21" width="15.85546875" style="18" customWidth="1"/>
    <col min="22" max="22" width="14.28515625" style="11" customWidth="1"/>
    <col min="23" max="23" width="21.7109375" style="11" customWidth="1"/>
    <col min="24" max="24" width="21" style="11" customWidth="1"/>
    <col min="25" max="25" width="20.28515625" style="11" customWidth="1"/>
    <col min="26" max="26" width="19.140625" style="11" customWidth="1"/>
    <col min="27" max="27" width="31.42578125" style="11" customWidth="1"/>
    <col min="28" max="29" width="16.85546875" style="11" customWidth="1"/>
    <col min="30" max="30" width="15.7109375" style="11" customWidth="1"/>
    <col min="31" max="31" width="14.28515625" style="11" customWidth="1"/>
    <col min="32" max="32" width="14.85546875" style="11" customWidth="1"/>
    <col min="33" max="33" width="11.42578125" style="11" customWidth="1"/>
    <col min="34" max="35" width="14.85546875" style="11" customWidth="1"/>
    <col min="36" max="36" width="21.28515625" style="11" customWidth="1"/>
    <col min="37" max="37" width="18.7109375" style="11" customWidth="1"/>
    <col min="38" max="38" width="18.140625" style="11" customWidth="1"/>
    <col min="39" max="39" width="19.140625" style="11" customWidth="1"/>
    <col min="40" max="40" width="23.42578125" style="11" customWidth="1"/>
    <col min="41" max="41" width="22.42578125" style="11" customWidth="1"/>
    <col min="42" max="42" width="23" style="11" bestFit="1" customWidth="1"/>
    <col min="43" max="43" width="18.28515625" style="11" bestFit="1" customWidth="1"/>
    <col min="44" max="45" width="13.7109375" style="11" customWidth="1"/>
    <col min="46" max="46" width="30.28515625" style="11" customWidth="1"/>
    <col min="47" max="16384" width="11.42578125" style="11"/>
  </cols>
  <sheetData>
    <row r="1" spans="1:68" s="207" customFormat="1" ht="36" customHeight="1">
      <c r="A1" s="523" t="s">
        <v>320</v>
      </c>
      <c r="B1" s="479" t="s">
        <v>591</v>
      </c>
      <c r="C1" s="479"/>
      <c r="D1" s="524" t="s">
        <v>1304</v>
      </c>
      <c r="E1" s="524"/>
      <c r="F1" s="524"/>
      <c r="G1" s="524"/>
      <c r="H1" s="524"/>
      <c r="I1" s="524"/>
      <c r="J1" s="524"/>
      <c r="K1" s="524"/>
      <c r="L1" s="524"/>
      <c r="M1" s="524"/>
      <c r="N1" s="524"/>
      <c r="O1" s="524"/>
      <c r="P1" s="524"/>
      <c r="Q1" s="524"/>
      <c r="R1" s="524"/>
      <c r="S1" s="524"/>
      <c r="T1" s="524"/>
      <c r="U1" s="524"/>
      <c r="V1" s="524"/>
      <c r="W1" s="524"/>
      <c r="X1" s="524"/>
      <c r="Y1" s="525" t="s">
        <v>13</v>
      </c>
      <c r="Z1" s="526"/>
      <c r="AA1" s="527"/>
      <c r="AB1" s="484" t="s">
        <v>307</v>
      </c>
      <c r="AC1" s="485"/>
      <c r="AD1" s="480" t="s">
        <v>411</v>
      </c>
      <c r="AE1" s="480"/>
      <c r="AF1" s="480"/>
      <c r="AG1" s="482" t="s">
        <v>593</v>
      </c>
      <c r="AH1" s="482"/>
      <c r="AI1" s="482"/>
      <c r="AJ1" s="482"/>
      <c r="AK1" s="482"/>
      <c r="AL1" s="483" t="s">
        <v>594</v>
      </c>
      <c r="AM1" s="483"/>
      <c r="AN1" s="522" t="s">
        <v>1305</v>
      </c>
      <c r="AO1" s="479" t="s">
        <v>1306</v>
      </c>
      <c r="AP1" s="479"/>
      <c r="AQ1" s="479"/>
      <c r="AR1" s="211" t="s">
        <v>595</v>
      </c>
      <c r="AS1" s="486" t="s">
        <v>13</v>
      </c>
      <c r="AT1" s="486"/>
    </row>
    <row r="2" spans="1:68" s="208" customFormat="1" ht="84">
      <c r="A2" s="523"/>
      <c r="B2" s="209" t="s">
        <v>322</v>
      </c>
      <c r="C2" s="209" t="s">
        <v>599</v>
      </c>
      <c r="D2" s="212" t="s">
        <v>326</v>
      </c>
      <c r="E2" s="212" t="s">
        <v>327</v>
      </c>
      <c r="F2" s="212" t="s">
        <v>601</v>
      </c>
      <c r="G2" s="215" t="s">
        <v>13</v>
      </c>
      <c r="H2" s="215" t="s">
        <v>14</v>
      </c>
      <c r="I2" s="215" t="s">
        <v>323</v>
      </c>
      <c r="J2" s="215" t="s">
        <v>324</v>
      </c>
      <c r="K2" s="215" t="s">
        <v>603</v>
      </c>
      <c r="L2" s="216" t="s">
        <v>328</v>
      </c>
      <c r="M2" s="217" t="s">
        <v>2</v>
      </c>
      <c r="N2" s="218" t="s">
        <v>3</v>
      </c>
      <c r="O2" s="219" t="s">
        <v>0</v>
      </c>
      <c r="P2" s="206" t="s">
        <v>330</v>
      </c>
      <c r="Q2" s="206" t="s">
        <v>604</v>
      </c>
      <c r="R2" s="206" t="s">
        <v>5</v>
      </c>
      <c r="S2" s="206" t="s">
        <v>605</v>
      </c>
      <c r="T2" s="220" t="s">
        <v>606</v>
      </c>
      <c r="U2" s="206" t="s">
        <v>607</v>
      </c>
      <c r="V2" s="221" t="s">
        <v>335</v>
      </c>
      <c r="W2" s="222" t="s">
        <v>608</v>
      </c>
      <c r="X2" s="218" t="s">
        <v>336</v>
      </c>
      <c r="Y2" s="213" t="s">
        <v>7</v>
      </c>
      <c r="Z2" s="213" t="s">
        <v>609</v>
      </c>
      <c r="AA2" s="213" t="s">
        <v>610</v>
      </c>
      <c r="AB2" s="223" t="s">
        <v>611</v>
      </c>
      <c r="AC2" s="223" t="s">
        <v>612</v>
      </c>
      <c r="AD2" s="225" t="s">
        <v>613</v>
      </c>
      <c r="AE2" s="225" t="s">
        <v>614</v>
      </c>
      <c r="AF2" s="225" t="s">
        <v>615</v>
      </c>
      <c r="AG2" s="213" t="s">
        <v>340</v>
      </c>
      <c r="AH2" s="213" t="s">
        <v>342</v>
      </c>
      <c r="AI2" s="213" t="s">
        <v>616</v>
      </c>
      <c r="AJ2" s="213" t="s">
        <v>617</v>
      </c>
      <c r="AK2" s="213" t="s">
        <v>345</v>
      </c>
      <c r="AL2" s="226" t="s">
        <v>351</v>
      </c>
      <c r="AM2" s="226" t="s">
        <v>352</v>
      </c>
      <c r="AN2" s="522"/>
      <c r="AO2" s="210" t="s">
        <v>362</v>
      </c>
      <c r="AP2" s="210" t="s">
        <v>620</v>
      </c>
      <c r="AQ2" s="210" t="s">
        <v>621</v>
      </c>
      <c r="AR2" s="211" t="s">
        <v>365</v>
      </c>
      <c r="AS2" s="214" t="s">
        <v>622</v>
      </c>
      <c r="AT2" s="214" t="s">
        <v>1307</v>
      </c>
    </row>
    <row r="3" spans="1:68" ht="111.95">
      <c r="A3" s="16">
        <v>1</v>
      </c>
      <c r="B3" s="246" t="s">
        <v>669</v>
      </c>
      <c r="C3" s="244" t="s">
        <v>625</v>
      </c>
      <c r="D3" s="252" t="s">
        <v>670</v>
      </c>
      <c r="E3" s="252" t="s">
        <v>1308</v>
      </c>
      <c r="F3" s="252">
        <v>46044</v>
      </c>
      <c r="G3" s="244" t="s">
        <v>576</v>
      </c>
      <c r="H3" s="244" t="s">
        <v>462</v>
      </c>
      <c r="I3" s="244" t="s">
        <v>654</v>
      </c>
      <c r="J3" s="244" t="s">
        <v>573</v>
      </c>
      <c r="K3" s="244" t="s">
        <v>49</v>
      </c>
      <c r="L3" s="244">
        <v>5300</v>
      </c>
      <c r="M3" s="245" t="s">
        <v>628</v>
      </c>
      <c r="N3" s="244" t="s">
        <v>671</v>
      </c>
      <c r="O3" s="244" t="s">
        <v>672</v>
      </c>
      <c r="P3" s="246" t="s">
        <v>673</v>
      </c>
      <c r="Q3" s="244" t="s">
        <v>1309</v>
      </c>
      <c r="R3" s="244" t="s">
        <v>675</v>
      </c>
      <c r="S3" s="244" t="s">
        <v>676</v>
      </c>
      <c r="T3" s="247">
        <v>3293080462</v>
      </c>
      <c r="U3" s="244" t="s">
        <v>634</v>
      </c>
      <c r="V3" s="244">
        <v>126</v>
      </c>
      <c r="W3" s="252">
        <v>46030</v>
      </c>
      <c r="X3" s="247">
        <v>3293080462</v>
      </c>
      <c r="Y3" s="244" t="s">
        <v>677</v>
      </c>
      <c r="Z3" s="244">
        <v>8</v>
      </c>
      <c r="AA3" s="282" t="s">
        <v>678</v>
      </c>
      <c r="AB3" s="265" t="s">
        <v>679</v>
      </c>
      <c r="AC3" s="244" t="s">
        <v>47</v>
      </c>
      <c r="AD3" s="244" t="s">
        <v>634</v>
      </c>
      <c r="AE3" s="244" t="s">
        <v>49</v>
      </c>
      <c r="AF3" s="244" t="s">
        <v>49</v>
      </c>
      <c r="AG3" s="244">
        <v>205179</v>
      </c>
      <c r="AH3" s="244">
        <v>205310</v>
      </c>
      <c r="AI3" s="244">
        <v>1</v>
      </c>
      <c r="AJ3" s="267" t="s">
        <v>680</v>
      </c>
      <c r="AK3" s="265" t="s">
        <v>681</v>
      </c>
      <c r="AL3" s="244" t="s">
        <v>49</v>
      </c>
      <c r="AM3" s="244" t="s">
        <v>49</v>
      </c>
      <c r="AN3" s="244">
        <v>17</v>
      </c>
      <c r="AO3" s="258">
        <v>2016780496.6099999</v>
      </c>
      <c r="AP3" s="258">
        <f>X3-AO3</f>
        <v>1276299965.3900001</v>
      </c>
      <c r="AQ3" s="259">
        <f>AP3/X3</f>
        <v>0.38757023404610635</v>
      </c>
      <c r="AR3" s="244" t="s">
        <v>682</v>
      </c>
      <c r="AS3" s="244" t="s">
        <v>683</v>
      </c>
      <c r="AT3" s="244" t="s">
        <v>638</v>
      </c>
    </row>
    <row r="4" spans="1:68" s="461" customFormat="1" ht="84" customHeight="1">
      <c r="A4" s="444">
        <v>2</v>
      </c>
      <c r="B4" s="445" t="s">
        <v>899</v>
      </c>
      <c r="C4" s="446" t="s">
        <v>900</v>
      </c>
      <c r="D4" s="446" t="s">
        <v>901</v>
      </c>
      <c r="E4" s="447">
        <v>46073</v>
      </c>
      <c r="F4" s="447">
        <v>46073</v>
      </c>
      <c r="G4" s="448" t="s">
        <v>582</v>
      </c>
      <c r="H4" s="448" t="s">
        <v>577</v>
      </c>
      <c r="I4" s="448" t="s">
        <v>627</v>
      </c>
      <c r="J4" s="448" t="s">
        <v>464</v>
      </c>
      <c r="K4" s="448" t="s">
        <v>49</v>
      </c>
      <c r="L4" s="448">
        <v>4400</v>
      </c>
      <c r="M4" s="449" t="s">
        <v>688</v>
      </c>
      <c r="N4" s="448" t="s">
        <v>1310</v>
      </c>
      <c r="O4" s="448" t="s">
        <v>902</v>
      </c>
      <c r="P4" s="448" t="s">
        <v>903</v>
      </c>
      <c r="Q4" s="448" t="s">
        <v>904</v>
      </c>
      <c r="R4" s="448" t="s">
        <v>79</v>
      </c>
      <c r="S4" s="450" t="s">
        <v>49</v>
      </c>
      <c r="T4" s="450">
        <v>120000000</v>
      </c>
      <c r="U4" s="451" t="s">
        <v>634</v>
      </c>
      <c r="V4" s="452" t="s">
        <v>905</v>
      </c>
      <c r="W4" s="453" t="s">
        <v>906</v>
      </c>
      <c r="X4" s="450" t="s">
        <v>907</v>
      </c>
      <c r="Y4" s="446">
        <v>46090</v>
      </c>
      <c r="Z4" s="454">
        <v>12</v>
      </c>
      <c r="AA4" s="455" t="s">
        <v>908</v>
      </c>
      <c r="AB4" s="454"/>
      <c r="AC4" s="454"/>
      <c r="AD4" s="454" t="s">
        <v>49</v>
      </c>
      <c r="AE4" s="454" t="s">
        <v>49</v>
      </c>
      <c r="AF4" s="454" t="s">
        <v>49</v>
      </c>
      <c r="AG4" s="454" t="s">
        <v>49</v>
      </c>
      <c r="AH4" s="454" t="s">
        <v>49</v>
      </c>
      <c r="AI4" s="454" t="s">
        <v>49</v>
      </c>
      <c r="AJ4" s="454" t="s">
        <v>49</v>
      </c>
      <c r="AK4" s="454" t="s">
        <v>49</v>
      </c>
      <c r="AL4" s="454" t="s">
        <v>49</v>
      </c>
      <c r="AM4" s="454" t="s">
        <v>49</v>
      </c>
      <c r="AN4" s="454">
        <v>9</v>
      </c>
      <c r="AO4" s="456">
        <v>120000000</v>
      </c>
      <c r="AP4" s="457">
        <f>T4-AO4</f>
        <v>0</v>
      </c>
      <c r="AQ4" s="458">
        <f>AP4/T4</f>
        <v>0</v>
      </c>
      <c r="AR4" s="459">
        <v>46331</v>
      </c>
      <c r="AS4" s="460">
        <v>46083</v>
      </c>
      <c r="AT4" s="448" t="s">
        <v>638</v>
      </c>
    </row>
    <row r="5" spans="1:68" ht="73.5" customHeight="1">
      <c r="A5" s="383">
        <v>3</v>
      </c>
      <c r="B5" s="422" t="s">
        <v>1001</v>
      </c>
      <c r="C5" s="383" t="s">
        <v>652</v>
      </c>
      <c r="D5" s="373" t="s">
        <v>1002</v>
      </c>
      <c r="E5" s="423">
        <v>46093</v>
      </c>
      <c r="F5" s="423" t="s">
        <v>1311</v>
      </c>
      <c r="G5" s="383" t="s">
        <v>582</v>
      </c>
      <c r="H5" s="383" t="s">
        <v>577</v>
      </c>
      <c r="I5" s="383" t="s">
        <v>474</v>
      </c>
      <c r="J5" s="383" t="s">
        <v>464</v>
      </c>
      <c r="K5" s="383" t="s">
        <v>49</v>
      </c>
      <c r="L5" s="383">
        <v>5300</v>
      </c>
      <c r="M5" s="422" t="s">
        <v>628</v>
      </c>
      <c r="N5" s="383" t="s">
        <v>629</v>
      </c>
      <c r="O5" s="383" t="s">
        <v>1003</v>
      </c>
      <c r="P5" s="422" t="s">
        <v>399</v>
      </c>
      <c r="Q5" s="383" t="s">
        <v>1004</v>
      </c>
      <c r="R5" s="383" t="s">
        <v>79</v>
      </c>
      <c r="S5" s="430" t="s">
        <v>49</v>
      </c>
      <c r="T5" s="427">
        <v>129379418</v>
      </c>
      <c r="U5" s="431" t="s">
        <v>634</v>
      </c>
      <c r="V5" s="383">
        <v>471</v>
      </c>
      <c r="W5" s="373" t="s">
        <v>849</v>
      </c>
      <c r="X5" s="424">
        <v>131086000</v>
      </c>
      <c r="Y5" s="373">
        <v>46111</v>
      </c>
      <c r="Z5" s="412">
        <v>12</v>
      </c>
      <c r="AA5" s="383"/>
      <c r="AB5" s="383"/>
      <c r="AC5" s="383"/>
      <c r="AD5" s="426" t="s">
        <v>49</v>
      </c>
      <c r="AE5" s="426" t="s">
        <v>49</v>
      </c>
      <c r="AF5" s="426" t="s">
        <v>49</v>
      </c>
      <c r="AG5" s="426" t="s">
        <v>49</v>
      </c>
      <c r="AH5" s="426" t="s">
        <v>49</v>
      </c>
      <c r="AI5" s="426" t="s">
        <v>49</v>
      </c>
      <c r="AJ5" s="426" t="s">
        <v>49</v>
      </c>
      <c r="AK5" s="426" t="s">
        <v>49</v>
      </c>
      <c r="AL5" s="426" t="s">
        <v>49</v>
      </c>
      <c r="AM5" s="426" t="s">
        <v>49</v>
      </c>
      <c r="AN5" s="426">
        <v>8</v>
      </c>
      <c r="AO5" s="413">
        <v>129379418</v>
      </c>
      <c r="AP5" s="414">
        <f>T5-AO5</f>
        <v>0</v>
      </c>
      <c r="AQ5" s="415">
        <f>AP5/T5</f>
        <v>0</v>
      </c>
      <c r="AR5" s="416">
        <v>46171</v>
      </c>
      <c r="AS5" s="428"/>
      <c r="AT5" s="429" t="s">
        <v>638</v>
      </c>
      <c r="AU5" s="420"/>
      <c r="AV5" s="418"/>
      <c r="AW5" s="418"/>
      <c r="AX5" s="419"/>
      <c r="AY5" s="418"/>
      <c r="AZ5" s="419"/>
      <c r="BA5" s="418"/>
      <c r="BB5" s="419"/>
      <c r="BC5" s="418"/>
      <c r="BD5" s="419"/>
      <c r="BE5" s="418"/>
      <c r="BF5" s="419"/>
      <c r="BG5" s="418"/>
      <c r="BH5" s="419"/>
      <c r="BI5" s="418"/>
      <c r="BJ5" s="419"/>
      <c r="BK5" s="418" t="s">
        <v>711</v>
      </c>
      <c r="BL5" s="419" t="s">
        <v>1006</v>
      </c>
      <c r="BM5" s="418" t="s">
        <v>961</v>
      </c>
      <c r="BN5" s="419" t="s">
        <v>1007</v>
      </c>
      <c r="BO5" s="418" t="s">
        <v>643</v>
      </c>
      <c r="BP5" s="421" t="s">
        <v>1008</v>
      </c>
    </row>
    <row r="6" spans="1:68" s="438" customFormat="1" ht="42.75" customHeight="1">
      <c r="A6" s="435">
        <v>4</v>
      </c>
      <c r="B6" s="436" t="s">
        <v>1037</v>
      </c>
      <c r="C6" s="367" t="s">
        <v>625</v>
      </c>
      <c r="D6" s="368" t="s">
        <v>1038</v>
      </c>
      <c r="E6" s="369">
        <v>46101</v>
      </c>
      <c r="F6" s="369" t="s">
        <v>1312</v>
      </c>
      <c r="G6" s="367" t="s">
        <v>582</v>
      </c>
      <c r="H6" s="367" t="s">
        <v>498</v>
      </c>
      <c r="I6" s="367" t="s">
        <v>575</v>
      </c>
      <c r="J6" s="367" t="s">
        <v>573</v>
      </c>
      <c r="K6" s="383" t="s">
        <v>49</v>
      </c>
      <c r="L6" s="367">
        <v>5100</v>
      </c>
      <c r="M6" s="367" t="s">
        <v>628</v>
      </c>
      <c r="N6" s="367" t="s">
        <v>1039</v>
      </c>
      <c r="O6" s="367" t="s">
        <v>1040</v>
      </c>
      <c r="P6" s="370" t="s">
        <v>1313</v>
      </c>
      <c r="Q6" s="367" t="s">
        <v>1042</v>
      </c>
      <c r="R6" s="367" t="s">
        <v>408</v>
      </c>
      <c r="S6" s="367" t="s">
        <v>49</v>
      </c>
      <c r="T6" s="371">
        <v>1730748040</v>
      </c>
      <c r="U6" s="437" t="s">
        <v>634</v>
      </c>
      <c r="V6" s="371">
        <v>570</v>
      </c>
      <c r="W6" s="373">
        <v>46026</v>
      </c>
      <c r="X6" s="424">
        <v>1736538743</v>
      </c>
      <c r="Y6" s="368"/>
      <c r="Z6" s="369"/>
      <c r="AB6" s="439"/>
      <c r="AC6" s="440"/>
      <c r="AD6" s="440"/>
      <c r="AE6" s="440"/>
      <c r="AF6" s="440"/>
      <c r="AG6" s="440"/>
      <c r="AH6" s="440"/>
      <c r="AI6" s="440"/>
      <c r="AJ6" s="441"/>
      <c r="AK6" s="440"/>
      <c r="AL6" s="440"/>
      <c r="AM6" s="440"/>
      <c r="AN6" s="442"/>
      <c r="AO6" s="443"/>
      <c r="AP6" s="443"/>
      <c r="AQ6" s="433"/>
      <c r="AR6" s="433"/>
      <c r="AS6" s="434"/>
      <c r="AT6" s="367" t="s">
        <v>638</v>
      </c>
    </row>
    <row r="7" spans="1:68" ht="15" customHeight="1">
      <c r="A7" s="16">
        <v>5</v>
      </c>
      <c r="B7" s="14"/>
      <c r="C7" s="14"/>
      <c r="D7" s="14"/>
      <c r="E7" s="14"/>
      <c r="F7" s="14"/>
      <c r="G7" s="14"/>
      <c r="H7" s="14"/>
      <c r="I7" s="14"/>
      <c r="J7" s="14"/>
      <c r="K7" s="14"/>
      <c r="L7" s="14"/>
      <c r="M7" s="14"/>
      <c r="N7" s="14"/>
      <c r="O7" s="14"/>
      <c r="P7" s="14"/>
      <c r="Q7" s="14"/>
      <c r="R7" s="14"/>
      <c r="S7" s="14"/>
      <c r="T7" s="230"/>
      <c r="U7" s="16"/>
      <c r="V7" s="14"/>
      <c r="W7" s="14"/>
      <c r="X7" s="14"/>
      <c r="Y7" s="14"/>
      <c r="Z7" s="14"/>
      <c r="AA7" s="14"/>
      <c r="AB7" s="14"/>
      <c r="AC7" s="14"/>
      <c r="AD7" s="14"/>
      <c r="AE7" s="14"/>
      <c r="AF7" s="14"/>
      <c r="AG7" s="14"/>
      <c r="AH7" s="14"/>
      <c r="AI7" s="14"/>
      <c r="AJ7" s="231"/>
      <c r="AK7" s="14"/>
      <c r="AL7" s="14"/>
      <c r="AM7" s="417"/>
      <c r="AN7" s="417"/>
      <c r="AO7" s="417"/>
      <c r="AP7" s="417"/>
      <c r="AQ7" s="417"/>
      <c r="AR7" s="417"/>
      <c r="AS7" s="417"/>
      <c r="AT7" s="417"/>
    </row>
    <row r="8" spans="1:68" ht="15" customHeight="1">
      <c r="A8" s="16">
        <v>6</v>
      </c>
      <c r="B8" s="14"/>
      <c r="C8" s="14"/>
      <c r="D8" s="14"/>
      <c r="E8" s="14"/>
      <c r="F8" s="14"/>
      <c r="G8" s="14"/>
      <c r="H8" s="14"/>
      <c r="I8" s="14"/>
      <c r="J8" s="14"/>
      <c r="K8" s="14"/>
      <c r="L8" s="14"/>
      <c r="M8" s="14"/>
      <c r="N8" s="14"/>
      <c r="O8" s="14"/>
      <c r="P8" s="14"/>
      <c r="Q8" s="14"/>
      <c r="R8" s="14"/>
      <c r="S8" s="14"/>
      <c r="T8" s="230"/>
      <c r="U8" s="16"/>
      <c r="V8" s="14"/>
      <c r="W8" s="14"/>
      <c r="X8" s="14"/>
      <c r="Y8" s="14"/>
      <c r="Z8" s="14"/>
      <c r="AA8" s="14"/>
      <c r="AB8" s="14"/>
      <c r="AC8" s="14"/>
      <c r="AD8" s="14"/>
      <c r="AE8" s="14"/>
      <c r="AF8" s="14"/>
      <c r="AG8" s="14"/>
      <c r="AH8" s="14"/>
      <c r="AI8" s="14"/>
      <c r="AJ8" s="231"/>
      <c r="AK8" s="14"/>
      <c r="AL8" s="14"/>
      <c r="AM8" s="14"/>
      <c r="AN8" s="14"/>
      <c r="AO8" s="14"/>
      <c r="AP8" s="14"/>
      <c r="AQ8" s="14"/>
      <c r="AR8" s="14"/>
      <c r="AS8" s="14"/>
      <c r="AT8" s="14"/>
    </row>
    <row r="9" spans="1:68" ht="15" customHeight="1">
      <c r="A9" s="16">
        <v>7</v>
      </c>
      <c r="B9" s="14"/>
      <c r="C9" s="14"/>
      <c r="D9" s="14"/>
      <c r="E9" s="14"/>
      <c r="F9" s="14"/>
      <c r="G9" s="14"/>
      <c r="H9" s="14"/>
      <c r="I9" s="14"/>
      <c r="J9" s="14"/>
      <c r="K9" s="14"/>
      <c r="L9" s="14"/>
      <c r="M9" s="14"/>
      <c r="N9" s="14"/>
      <c r="O9" s="14"/>
      <c r="P9" s="14"/>
      <c r="Q9" s="14"/>
      <c r="R9" s="14"/>
      <c r="S9" s="14"/>
      <c r="T9" s="230"/>
      <c r="U9" s="16"/>
      <c r="V9" s="14"/>
      <c r="W9" s="14"/>
      <c r="X9" s="14"/>
      <c r="Y9" s="14"/>
      <c r="Z9" s="14"/>
      <c r="AA9" s="14"/>
      <c r="AB9" s="14"/>
      <c r="AC9" s="14"/>
      <c r="AD9" s="14"/>
      <c r="AE9" s="14"/>
      <c r="AF9" s="14"/>
      <c r="AG9" s="14"/>
      <c r="AH9" s="14"/>
      <c r="AI9" s="14"/>
      <c r="AJ9" s="231"/>
      <c r="AK9" s="14"/>
      <c r="AL9" s="14"/>
      <c r="AM9" s="14"/>
      <c r="AN9" s="14"/>
      <c r="AO9" s="14"/>
      <c r="AP9" s="14"/>
      <c r="AQ9" s="14"/>
      <c r="AR9" s="14"/>
      <c r="AS9" s="14"/>
      <c r="AT9" s="14"/>
    </row>
    <row r="10" spans="1:68" ht="15" customHeight="1">
      <c r="A10" s="16">
        <v>8</v>
      </c>
      <c r="B10" s="14"/>
      <c r="C10" s="14"/>
      <c r="D10" s="14"/>
      <c r="E10" s="14"/>
      <c r="F10" s="14"/>
      <c r="G10" s="14"/>
      <c r="H10" s="14"/>
      <c r="I10" s="14"/>
      <c r="J10" s="14"/>
      <c r="K10" s="14"/>
      <c r="L10" s="14"/>
      <c r="M10" s="14"/>
      <c r="N10" s="14"/>
      <c r="O10" s="14"/>
      <c r="P10" s="14"/>
      <c r="Q10" s="14"/>
      <c r="R10" s="14"/>
      <c r="S10" s="14"/>
      <c r="T10" s="230"/>
      <c r="U10" s="16"/>
      <c r="V10" s="14"/>
      <c r="W10" s="14"/>
      <c r="X10" s="14"/>
      <c r="Y10" s="14"/>
      <c r="Z10" s="14"/>
      <c r="AA10" s="14"/>
      <c r="AB10" s="14"/>
      <c r="AC10" s="14"/>
      <c r="AD10" s="14"/>
      <c r="AE10" s="14"/>
      <c r="AF10" s="14"/>
      <c r="AG10" s="14"/>
      <c r="AH10" s="14"/>
      <c r="AI10" s="14"/>
      <c r="AJ10" s="231"/>
      <c r="AK10" s="14"/>
      <c r="AL10" s="14"/>
      <c r="AM10" s="14"/>
      <c r="AN10" s="14"/>
      <c r="AO10" s="14"/>
      <c r="AP10" s="14"/>
      <c r="AQ10" s="14"/>
      <c r="AR10" s="14"/>
      <c r="AS10" s="14"/>
      <c r="AT10" s="14"/>
    </row>
    <row r="11" spans="1:68" ht="15" customHeight="1">
      <c r="A11" s="16">
        <v>9</v>
      </c>
      <c r="B11" s="14"/>
      <c r="C11" s="14"/>
      <c r="D11" s="14"/>
      <c r="E11" s="14"/>
      <c r="F11" s="14"/>
      <c r="G11" s="14"/>
      <c r="H11" s="14"/>
      <c r="I11" s="14"/>
      <c r="J11" s="14"/>
      <c r="K11" s="14"/>
      <c r="L11" s="14"/>
      <c r="M11" s="14"/>
      <c r="N11" s="14"/>
      <c r="O11" s="14"/>
      <c r="P11" s="14"/>
      <c r="Q11" s="14"/>
      <c r="R11" s="14"/>
      <c r="S11" s="14"/>
      <c r="T11" s="230"/>
      <c r="U11" s="16"/>
      <c r="V11" s="14"/>
      <c r="W11" s="14"/>
      <c r="X11" s="14"/>
      <c r="Y11" s="14"/>
      <c r="Z11" s="14"/>
      <c r="AA11" s="14"/>
      <c r="AB11" s="14"/>
      <c r="AC11" s="14"/>
      <c r="AD11" s="14"/>
      <c r="AE11" s="14"/>
      <c r="AF11" s="14"/>
      <c r="AG11" s="14"/>
      <c r="AH11" s="14"/>
      <c r="AI11" s="14"/>
      <c r="AJ11" s="231"/>
      <c r="AK11" s="14"/>
      <c r="AL11" s="14"/>
      <c r="AM11" s="14"/>
      <c r="AN11" s="14"/>
      <c r="AO11" s="14"/>
      <c r="AP11" s="14"/>
      <c r="AQ11" s="14"/>
      <c r="AR11" s="14"/>
      <c r="AS11" s="14"/>
      <c r="AT11" s="14"/>
    </row>
    <row r="12" spans="1:68" ht="15" customHeight="1">
      <c r="A12" s="16">
        <v>10</v>
      </c>
      <c r="B12" s="14"/>
      <c r="C12" s="14"/>
      <c r="D12" s="14"/>
      <c r="E12" s="14"/>
      <c r="F12" s="14"/>
      <c r="G12" s="14"/>
      <c r="H12" s="14"/>
      <c r="I12" s="14"/>
      <c r="J12" s="14"/>
      <c r="K12" s="14"/>
      <c r="L12" s="14"/>
      <c r="M12" s="14"/>
      <c r="N12" s="14"/>
      <c r="O12" s="14"/>
      <c r="P12" s="14"/>
      <c r="Q12" s="14"/>
      <c r="R12" s="14"/>
      <c r="S12" s="14"/>
      <c r="T12" s="230"/>
      <c r="U12" s="16"/>
      <c r="V12" s="14"/>
      <c r="W12" s="14"/>
      <c r="X12" s="14"/>
      <c r="Y12" s="14"/>
      <c r="Z12" s="14"/>
      <c r="AA12" s="14"/>
      <c r="AB12" s="14"/>
      <c r="AC12" s="14"/>
      <c r="AD12" s="14"/>
      <c r="AE12" s="14"/>
      <c r="AF12" s="14"/>
      <c r="AG12" s="14"/>
      <c r="AH12" s="14"/>
      <c r="AI12" s="14"/>
      <c r="AJ12" s="231"/>
      <c r="AK12" s="14"/>
      <c r="AL12" s="14"/>
      <c r="AM12" s="14"/>
      <c r="AN12" s="14"/>
      <c r="AO12" s="14"/>
      <c r="AP12" s="14"/>
      <c r="AQ12" s="14"/>
      <c r="AR12" s="14"/>
      <c r="AS12" s="14"/>
      <c r="AT12" s="14"/>
    </row>
    <row r="13" spans="1:68" ht="15" customHeight="1">
      <c r="A13" s="16">
        <v>11</v>
      </c>
      <c r="B13" s="14"/>
      <c r="C13" s="14"/>
      <c r="D13" s="14"/>
      <c r="E13" s="14"/>
      <c r="F13" s="14"/>
      <c r="G13" s="14"/>
      <c r="H13" s="14"/>
      <c r="I13" s="14"/>
      <c r="J13" s="14"/>
      <c r="K13" s="14"/>
      <c r="L13" s="14"/>
      <c r="M13" s="14"/>
      <c r="N13" s="14"/>
      <c r="O13" s="14"/>
      <c r="P13" s="14"/>
      <c r="Q13" s="14"/>
      <c r="R13" s="14"/>
      <c r="S13" s="14"/>
      <c r="T13" s="230"/>
      <c r="U13" s="16"/>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row>
    <row r="14" spans="1:68" ht="15" customHeight="1">
      <c r="A14" s="16">
        <v>12</v>
      </c>
      <c r="B14" s="14"/>
      <c r="C14" s="14"/>
      <c r="D14" s="14"/>
      <c r="E14" s="14"/>
      <c r="F14" s="14"/>
      <c r="G14" s="14"/>
      <c r="H14" s="14"/>
      <c r="I14" s="14"/>
      <c r="J14" s="14"/>
      <c r="K14" s="14"/>
      <c r="L14" s="14"/>
      <c r="M14" s="14"/>
      <c r="N14" s="14"/>
      <c r="O14" s="14"/>
      <c r="P14" s="14"/>
      <c r="Q14" s="14"/>
      <c r="R14" s="14"/>
      <c r="S14" s="14"/>
      <c r="T14" s="230"/>
      <c r="U14" s="16"/>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row>
    <row r="15" spans="1:68" ht="15" customHeight="1">
      <c r="A15" s="16">
        <v>13</v>
      </c>
      <c r="B15" s="14"/>
      <c r="C15" s="14"/>
      <c r="D15" s="14"/>
      <c r="E15" s="14"/>
      <c r="F15" s="14"/>
      <c r="G15" s="14"/>
      <c r="H15" s="14"/>
      <c r="I15" s="14"/>
      <c r="J15" s="14"/>
      <c r="K15" s="14"/>
      <c r="L15" s="14"/>
      <c r="M15" s="14"/>
      <c r="N15" s="14"/>
      <c r="O15" s="14"/>
      <c r="P15" s="14"/>
      <c r="Q15" s="14"/>
      <c r="R15" s="14"/>
      <c r="S15" s="14"/>
      <c r="T15" s="230"/>
      <c r="U15" s="16"/>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row>
    <row r="16" spans="1:68" ht="15" customHeight="1">
      <c r="A16" s="16">
        <v>14</v>
      </c>
      <c r="B16" s="14"/>
      <c r="C16" s="14"/>
      <c r="D16" s="14"/>
      <c r="E16" s="14"/>
      <c r="F16" s="14"/>
      <c r="G16" s="14"/>
      <c r="H16" s="14"/>
      <c r="I16" s="14"/>
      <c r="J16" s="14"/>
      <c r="K16" s="14"/>
      <c r="L16" s="14"/>
      <c r="M16" s="14"/>
      <c r="N16" s="14"/>
      <c r="O16" s="14"/>
      <c r="P16" s="14"/>
      <c r="Q16" s="14"/>
      <c r="R16" s="14"/>
      <c r="S16" s="14"/>
      <c r="T16" s="230"/>
      <c r="U16" s="16"/>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row>
    <row r="17" spans="1:46" ht="15" customHeight="1">
      <c r="A17" s="16">
        <v>15</v>
      </c>
      <c r="B17" s="14"/>
      <c r="C17" s="14"/>
      <c r="D17" s="14"/>
      <c r="E17" s="14"/>
      <c r="F17" s="14"/>
      <c r="G17" s="14"/>
      <c r="H17" s="14"/>
      <c r="I17" s="14"/>
      <c r="J17" s="14"/>
      <c r="K17" s="14"/>
      <c r="L17" s="14"/>
      <c r="M17" s="14"/>
      <c r="N17" s="14"/>
      <c r="O17" s="14"/>
      <c r="P17" s="14"/>
      <c r="Q17" s="14"/>
      <c r="R17" s="14"/>
      <c r="S17" s="14"/>
      <c r="T17" s="230"/>
      <c r="U17" s="16"/>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row>
    <row r="18" spans="1:46" ht="15" customHeight="1">
      <c r="A18" s="16">
        <v>16</v>
      </c>
      <c r="B18" s="14"/>
      <c r="C18" s="14"/>
      <c r="D18" s="14"/>
      <c r="E18" s="14"/>
      <c r="F18" s="14"/>
      <c r="G18" s="14"/>
      <c r="H18" s="14"/>
      <c r="I18" s="14"/>
      <c r="J18" s="14"/>
      <c r="K18" s="14"/>
      <c r="L18" s="14"/>
      <c r="M18" s="14"/>
      <c r="N18" s="14"/>
      <c r="O18" s="14"/>
      <c r="P18" s="14"/>
      <c r="Q18" s="14"/>
      <c r="R18" s="14"/>
      <c r="S18" s="14"/>
      <c r="T18" s="230"/>
      <c r="U18" s="16"/>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row>
    <row r="19" spans="1:46" ht="15" customHeight="1">
      <c r="A19" s="16">
        <v>17</v>
      </c>
      <c r="B19" s="14"/>
      <c r="C19" s="14"/>
      <c r="D19" s="14"/>
      <c r="E19" s="14"/>
      <c r="F19" s="14"/>
      <c r="G19" s="14"/>
      <c r="H19" s="14"/>
      <c r="I19" s="14"/>
      <c r="J19" s="14"/>
      <c r="K19" s="14"/>
      <c r="L19" s="14"/>
      <c r="M19" s="14"/>
      <c r="N19" s="14"/>
      <c r="O19" s="14"/>
      <c r="P19" s="14"/>
      <c r="Q19" s="14"/>
      <c r="R19" s="14"/>
      <c r="S19" s="14"/>
      <c r="T19" s="230"/>
      <c r="U19" s="16"/>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row>
    <row r="20" spans="1:46" ht="15" customHeight="1">
      <c r="A20" s="16">
        <v>18</v>
      </c>
      <c r="B20" s="14"/>
      <c r="C20" s="14"/>
      <c r="D20" s="14"/>
      <c r="E20" s="14"/>
      <c r="F20" s="14"/>
      <c r="G20" s="14"/>
      <c r="H20" s="14"/>
      <c r="I20" s="14"/>
      <c r="J20" s="14"/>
      <c r="K20" s="14"/>
      <c r="L20" s="14"/>
      <c r="M20" s="14"/>
      <c r="N20" s="14"/>
      <c r="O20" s="14"/>
      <c r="P20" s="14"/>
      <c r="Q20" s="14"/>
      <c r="R20" s="14"/>
      <c r="S20" s="14"/>
      <c r="T20" s="230"/>
      <c r="U20" s="16"/>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row>
    <row r="21" spans="1:46" ht="15" customHeight="1">
      <c r="A21" s="16">
        <v>19</v>
      </c>
      <c r="B21" s="14"/>
      <c r="C21" s="14"/>
      <c r="D21" s="14"/>
      <c r="E21" s="14"/>
      <c r="F21" s="14"/>
      <c r="G21" s="14"/>
      <c r="H21" s="14"/>
      <c r="I21" s="14"/>
      <c r="J21" s="14"/>
      <c r="K21" s="14"/>
      <c r="L21" s="14"/>
      <c r="M21" s="14"/>
      <c r="N21" s="14"/>
      <c r="O21" s="14"/>
      <c r="P21" s="14"/>
      <c r="Q21" s="14"/>
      <c r="R21" s="14"/>
      <c r="S21" s="14"/>
      <c r="T21" s="230"/>
      <c r="U21" s="16"/>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row>
    <row r="22" spans="1:46" ht="15" customHeight="1">
      <c r="A22" s="16">
        <v>20</v>
      </c>
      <c r="B22" s="14"/>
      <c r="C22" s="14"/>
      <c r="D22" s="14"/>
      <c r="E22" s="14"/>
      <c r="F22" s="14"/>
      <c r="G22" s="14"/>
      <c r="H22" s="14"/>
      <c r="I22" s="14"/>
      <c r="J22" s="14"/>
      <c r="K22" s="14"/>
      <c r="L22" s="14"/>
      <c r="M22" s="14"/>
      <c r="N22" s="14"/>
      <c r="O22" s="14"/>
      <c r="P22" s="14"/>
      <c r="Q22" s="14"/>
      <c r="R22" s="14"/>
      <c r="S22" s="14"/>
      <c r="T22" s="230"/>
      <c r="U22" s="16"/>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row>
    <row r="23" spans="1:46" ht="15" customHeight="1">
      <c r="A23" s="16">
        <v>21</v>
      </c>
      <c r="B23" s="14"/>
      <c r="C23" s="14"/>
      <c r="D23" s="14"/>
      <c r="E23" s="14"/>
      <c r="F23" s="14"/>
      <c r="G23" s="14"/>
      <c r="H23" s="14"/>
      <c r="I23" s="14"/>
      <c r="J23" s="14"/>
      <c r="K23" s="14"/>
      <c r="L23" s="14"/>
      <c r="M23" s="14"/>
      <c r="N23" s="14"/>
      <c r="O23" s="14"/>
      <c r="P23" s="14"/>
      <c r="Q23" s="14"/>
      <c r="R23" s="14"/>
      <c r="S23" s="14"/>
      <c r="T23" s="230"/>
      <c r="U23" s="16"/>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row>
    <row r="24" spans="1:46" ht="15" customHeight="1">
      <c r="A24" s="16">
        <v>22</v>
      </c>
      <c r="B24" s="14"/>
      <c r="C24" s="14"/>
      <c r="D24" s="14"/>
      <c r="E24" s="14"/>
      <c r="F24" s="14"/>
      <c r="G24" s="14"/>
      <c r="H24" s="14"/>
      <c r="I24" s="14"/>
      <c r="J24" s="14"/>
      <c r="K24" s="14"/>
      <c r="L24" s="14"/>
      <c r="M24" s="14"/>
      <c r="N24" s="14"/>
      <c r="O24" s="14"/>
      <c r="P24" s="14"/>
      <c r="Q24" s="14"/>
      <c r="R24" s="14"/>
      <c r="S24" s="14"/>
      <c r="T24" s="230"/>
      <c r="U24" s="16"/>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row>
    <row r="25" spans="1:46" ht="15" customHeight="1">
      <c r="A25" s="16">
        <v>23</v>
      </c>
      <c r="B25" s="14"/>
      <c r="C25" s="14"/>
      <c r="D25" s="14"/>
      <c r="E25" s="14"/>
      <c r="F25" s="14"/>
      <c r="G25" s="14"/>
      <c r="H25" s="14"/>
      <c r="I25" s="14"/>
      <c r="J25" s="14"/>
      <c r="K25" s="14"/>
      <c r="L25" s="14"/>
      <c r="M25" s="14"/>
      <c r="N25" s="14"/>
      <c r="O25" s="14"/>
      <c r="P25" s="14"/>
      <c r="Q25" s="14"/>
      <c r="R25" s="14"/>
      <c r="S25" s="14"/>
      <c r="T25" s="230"/>
      <c r="U25" s="16"/>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row>
    <row r="26" spans="1:46" ht="15" customHeight="1">
      <c r="A26" s="16">
        <v>24</v>
      </c>
      <c r="B26" s="14"/>
      <c r="C26" s="14"/>
      <c r="D26" s="14"/>
      <c r="E26" s="14"/>
      <c r="F26" s="14"/>
      <c r="G26" s="14"/>
      <c r="H26" s="14"/>
      <c r="I26" s="14"/>
      <c r="J26" s="14"/>
      <c r="K26" s="14"/>
      <c r="L26" s="14"/>
      <c r="M26" s="14"/>
      <c r="N26" s="14"/>
      <c r="O26" s="14"/>
      <c r="P26" s="14"/>
      <c r="Q26" s="14"/>
      <c r="R26" s="14"/>
      <c r="S26" s="14"/>
      <c r="T26" s="230"/>
      <c r="U26" s="16"/>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row>
    <row r="27" spans="1:46" ht="15" customHeight="1">
      <c r="A27" s="16">
        <v>25</v>
      </c>
      <c r="B27" s="14"/>
      <c r="C27" s="14"/>
      <c r="D27" s="14"/>
      <c r="E27" s="14"/>
      <c r="F27" s="14"/>
      <c r="G27" s="14"/>
      <c r="H27" s="14"/>
      <c r="I27" s="14"/>
      <c r="J27" s="14"/>
      <c r="K27" s="14"/>
      <c r="L27" s="14"/>
      <c r="M27" s="14"/>
      <c r="N27" s="14"/>
      <c r="O27" s="14"/>
      <c r="P27" s="14"/>
      <c r="Q27" s="14"/>
      <c r="R27" s="14"/>
      <c r="S27" s="14"/>
      <c r="T27" s="230"/>
      <c r="U27" s="16"/>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row>
    <row r="28" spans="1:46" ht="15" customHeight="1">
      <c r="A28" s="16">
        <v>26</v>
      </c>
      <c r="B28" s="14"/>
      <c r="C28" s="14"/>
      <c r="D28" s="14"/>
      <c r="E28" s="14"/>
      <c r="F28" s="14"/>
      <c r="G28" s="14"/>
      <c r="H28" s="14"/>
      <c r="I28" s="14"/>
      <c r="J28" s="14"/>
      <c r="K28" s="14"/>
      <c r="L28" s="14"/>
      <c r="M28" s="14"/>
      <c r="N28" s="14"/>
      <c r="O28" s="14"/>
      <c r="P28" s="14"/>
      <c r="Q28" s="14"/>
      <c r="R28" s="14"/>
      <c r="S28" s="14"/>
      <c r="T28" s="230"/>
      <c r="U28" s="16"/>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row>
    <row r="29" spans="1:46" ht="15" customHeight="1">
      <c r="A29" s="16">
        <v>27</v>
      </c>
      <c r="B29" s="14"/>
      <c r="C29" s="14"/>
      <c r="D29" s="14"/>
      <c r="E29" s="14"/>
      <c r="F29" s="14"/>
      <c r="G29" s="14"/>
      <c r="H29" s="14"/>
      <c r="I29" s="14"/>
      <c r="J29" s="14"/>
      <c r="K29" s="14"/>
      <c r="L29" s="14"/>
      <c r="M29" s="14"/>
      <c r="N29" s="14"/>
      <c r="O29" s="14"/>
      <c r="P29" s="14"/>
      <c r="Q29" s="14"/>
      <c r="R29" s="14"/>
      <c r="S29" s="14"/>
      <c r="T29" s="230"/>
      <c r="U29" s="16"/>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row>
    <row r="30" spans="1:46" ht="15" customHeight="1">
      <c r="A30" s="16">
        <v>28</v>
      </c>
      <c r="B30" s="14"/>
      <c r="C30" s="14"/>
      <c r="D30" s="14"/>
      <c r="E30" s="14"/>
      <c r="F30" s="14"/>
      <c r="G30" s="14"/>
      <c r="H30" s="14"/>
      <c r="I30" s="14"/>
      <c r="J30" s="14"/>
      <c r="K30" s="14"/>
      <c r="L30" s="14"/>
      <c r="M30" s="14"/>
      <c r="N30" s="14"/>
      <c r="O30" s="14"/>
      <c r="P30" s="14"/>
      <c r="Q30" s="14"/>
      <c r="R30" s="14"/>
      <c r="S30" s="14"/>
      <c r="T30" s="230"/>
      <c r="U30" s="16"/>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row>
    <row r="31" spans="1:46" ht="15" customHeight="1">
      <c r="A31" s="16">
        <v>29</v>
      </c>
      <c r="B31" s="14"/>
      <c r="C31" s="14"/>
      <c r="D31" s="14"/>
      <c r="E31" s="14"/>
      <c r="F31" s="14"/>
      <c r="G31" s="14"/>
      <c r="H31" s="14"/>
      <c r="I31" s="14"/>
      <c r="J31" s="14"/>
      <c r="K31" s="14"/>
      <c r="L31" s="14"/>
      <c r="M31" s="14"/>
      <c r="N31" s="14"/>
      <c r="O31" s="14"/>
      <c r="P31" s="14"/>
      <c r="Q31" s="14"/>
      <c r="R31" s="14"/>
      <c r="S31" s="14"/>
      <c r="T31" s="230"/>
      <c r="U31" s="16"/>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row>
    <row r="32" spans="1:46" ht="15" customHeight="1">
      <c r="A32" s="16">
        <v>30</v>
      </c>
      <c r="B32" s="14"/>
      <c r="C32" s="14"/>
      <c r="D32" s="14"/>
      <c r="E32" s="14"/>
      <c r="F32" s="14"/>
      <c r="G32" s="14"/>
      <c r="H32" s="14"/>
      <c r="I32" s="14"/>
      <c r="J32" s="14"/>
      <c r="K32" s="14"/>
      <c r="L32" s="14"/>
      <c r="M32" s="14"/>
      <c r="N32" s="14"/>
      <c r="O32" s="14"/>
      <c r="P32" s="14"/>
      <c r="Q32" s="14"/>
      <c r="R32" s="14"/>
      <c r="S32" s="14"/>
      <c r="T32" s="230"/>
      <c r="U32" s="16"/>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row>
    <row r="33" spans="1:46" ht="15" customHeight="1">
      <c r="A33" s="16">
        <v>31</v>
      </c>
      <c r="B33" s="14"/>
      <c r="C33" s="14"/>
      <c r="D33" s="14"/>
      <c r="E33" s="14"/>
      <c r="F33" s="14"/>
      <c r="G33" s="14"/>
      <c r="H33" s="14"/>
      <c r="I33" s="14"/>
      <c r="J33" s="14"/>
      <c r="K33" s="14"/>
      <c r="L33" s="14"/>
      <c r="M33" s="14"/>
      <c r="N33" s="14"/>
      <c r="O33" s="14"/>
      <c r="P33" s="14"/>
      <c r="Q33" s="14"/>
      <c r="R33" s="14"/>
      <c r="S33" s="14"/>
      <c r="T33" s="230"/>
      <c r="U33" s="16"/>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row>
    <row r="34" spans="1:46" ht="15" customHeight="1">
      <c r="A34" s="16">
        <v>32</v>
      </c>
      <c r="B34" s="14"/>
      <c r="C34" s="14"/>
      <c r="D34" s="14"/>
      <c r="E34" s="14"/>
      <c r="F34" s="14"/>
      <c r="G34" s="14"/>
      <c r="H34" s="14"/>
      <c r="I34" s="14"/>
      <c r="J34" s="14"/>
      <c r="K34" s="14"/>
      <c r="L34" s="14"/>
      <c r="M34" s="14"/>
      <c r="N34" s="14"/>
      <c r="O34" s="14"/>
      <c r="P34" s="14"/>
      <c r="Q34" s="14"/>
      <c r="R34" s="14"/>
      <c r="S34" s="14"/>
      <c r="T34" s="230"/>
      <c r="U34" s="16"/>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row>
    <row r="35" spans="1:46" ht="15" customHeight="1">
      <c r="A35" s="16">
        <v>33</v>
      </c>
      <c r="B35" s="14"/>
      <c r="C35" s="14"/>
      <c r="D35" s="14"/>
      <c r="E35" s="14"/>
      <c r="F35" s="14"/>
      <c r="G35" s="14"/>
      <c r="H35" s="14"/>
      <c r="I35" s="14"/>
      <c r="J35" s="14"/>
      <c r="K35" s="14"/>
      <c r="L35" s="14"/>
      <c r="M35" s="14"/>
      <c r="N35" s="14"/>
      <c r="O35" s="14"/>
      <c r="P35" s="14"/>
      <c r="Q35" s="14"/>
      <c r="R35" s="14"/>
      <c r="S35" s="14"/>
      <c r="T35" s="230"/>
      <c r="U35" s="16"/>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row>
    <row r="36" spans="1:46" ht="15" customHeight="1">
      <c r="A36" s="16">
        <v>34</v>
      </c>
      <c r="B36" s="14"/>
      <c r="C36" s="14"/>
      <c r="D36" s="14"/>
      <c r="E36" s="14"/>
      <c r="F36" s="14"/>
      <c r="G36" s="14"/>
      <c r="H36" s="14"/>
      <c r="I36" s="14"/>
      <c r="J36" s="14"/>
      <c r="K36" s="14"/>
      <c r="L36" s="14"/>
      <c r="M36" s="14"/>
      <c r="N36" s="14"/>
      <c r="O36" s="14"/>
      <c r="P36" s="14"/>
      <c r="Q36" s="14"/>
      <c r="R36" s="14"/>
      <c r="S36" s="14"/>
      <c r="T36" s="230"/>
      <c r="U36" s="16"/>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row>
    <row r="37" spans="1:46" ht="15" customHeight="1">
      <c r="A37" s="16">
        <v>35</v>
      </c>
      <c r="B37" s="14"/>
      <c r="C37" s="14"/>
      <c r="D37" s="14"/>
      <c r="E37" s="14"/>
      <c r="F37" s="14"/>
      <c r="G37" s="14"/>
      <c r="H37" s="14"/>
      <c r="I37" s="14"/>
      <c r="J37" s="14"/>
      <c r="K37" s="14"/>
      <c r="L37" s="14"/>
      <c r="M37" s="14"/>
      <c r="N37" s="14"/>
      <c r="O37" s="14"/>
      <c r="P37" s="14"/>
      <c r="Q37" s="14"/>
      <c r="R37" s="14"/>
      <c r="S37" s="14"/>
      <c r="T37" s="230"/>
      <c r="U37" s="16"/>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row>
    <row r="38" spans="1:46" ht="15" customHeight="1">
      <c r="A38" s="16">
        <v>36</v>
      </c>
      <c r="B38" s="14"/>
      <c r="C38" s="14"/>
      <c r="D38" s="14"/>
      <c r="E38" s="14"/>
      <c r="F38" s="14"/>
      <c r="G38" s="14"/>
      <c r="H38" s="14"/>
      <c r="I38" s="14"/>
      <c r="J38" s="14"/>
      <c r="K38" s="14"/>
      <c r="L38" s="14"/>
      <c r="M38" s="14"/>
      <c r="N38" s="14"/>
      <c r="O38" s="14"/>
      <c r="P38" s="14"/>
      <c r="Q38" s="14"/>
      <c r="R38" s="14"/>
      <c r="S38" s="14"/>
      <c r="T38" s="230"/>
      <c r="U38" s="16"/>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row>
    <row r="39" spans="1:46" ht="15" customHeight="1">
      <c r="A39" s="16">
        <v>37</v>
      </c>
      <c r="B39" s="14"/>
      <c r="C39" s="14"/>
      <c r="D39" s="14"/>
      <c r="E39" s="14"/>
      <c r="F39" s="14"/>
      <c r="G39" s="14"/>
      <c r="H39" s="14"/>
      <c r="I39" s="14"/>
      <c r="J39" s="14"/>
      <c r="K39" s="14"/>
      <c r="L39" s="14"/>
      <c r="M39" s="14"/>
      <c r="N39" s="14"/>
      <c r="O39" s="14"/>
      <c r="P39" s="14"/>
      <c r="Q39" s="14"/>
      <c r="R39" s="14"/>
      <c r="S39" s="14"/>
      <c r="T39" s="230"/>
      <c r="U39" s="16"/>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row>
    <row r="40" spans="1:46" ht="15" customHeight="1">
      <c r="A40" s="16">
        <v>38</v>
      </c>
      <c r="B40" s="14"/>
      <c r="C40" s="14"/>
      <c r="D40" s="14"/>
      <c r="E40" s="14"/>
      <c r="F40" s="14"/>
      <c r="G40" s="14"/>
      <c r="H40" s="14"/>
      <c r="I40" s="14"/>
      <c r="J40" s="14"/>
      <c r="K40" s="14"/>
      <c r="L40" s="14"/>
      <c r="M40" s="14"/>
      <c r="N40" s="14"/>
      <c r="O40" s="14"/>
      <c r="P40" s="14"/>
      <c r="Q40" s="14"/>
      <c r="R40" s="14"/>
      <c r="S40" s="14"/>
      <c r="T40" s="230"/>
      <c r="U40" s="16"/>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row>
    <row r="41" spans="1:46" ht="15" customHeight="1">
      <c r="A41" s="16">
        <v>39</v>
      </c>
      <c r="B41" s="14"/>
      <c r="C41" s="14"/>
      <c r="D41" s="14"/>
      <c r="E41" s="14"/>
      <c r="F41" s="14"/>
      <c r="G41" s="14"/>
      <c r="H41" s="14"/>
      <c r="I41" s="14"/>
      <c r="J41" s="14"/>
      <c r="K41" s="14"/>
      <c r="L41" s="14"/>
      <c r="M41" s="14"/>
      <c r="N41" s="14"/>
      <c r="O41" s="14"/>
      <c r="P41" s="14"/>
      <c r="Q41" s="14"/>
      <c r="R41" s="14"/>
      <c r="S41" s="14"/>
      <c r="T41" s="230"/>
      <c r="U41" s="16"/>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row>
    <row r="42" spans="1:46" ht="15" customHeight="1">
      <c r="A42" s="16">
        <v>40</v>
      </c>
      <c r="B42" s="14"/>
      <c r="C42" s="14"/>
      <c r="D42" s="14"/>
      <c r="E42" s="14"/>
      <c r="F42" s="14"/>
      <c r="G42" s="14"/>
      <c r="H42" s="14"/>
      <c r="I42" s="14"/>
      <c r="J42" s="14"/>
      <c r="K42" s="14"/>
      <c r="L42" s="14"/>
      <c r="M42" s="14"/>
      <c r="N42" s="14"/>
      <c r="O42" s="14"/>
      <c r="P42" s="14"/>
      <c r="Q42" s="14"/>
      <c r="R42" s="14"/>
      <c r="S42" s="14"/>
      <c r="T42" s="230"/>
      <c r="U42" s="16"/>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row>
    <row r="43" spans="1:46" ht="15" customHeight="1">
      <c r="A43" s="16">
        <v>41</v>
      </c>
      <c r="B43" s="14"/>
      <c r="C43" s="14"/>
      <c r="D43" s="14"/>
      <c r="E43" s="14"/>
      <c r="F43" s="14"/>
      <c r="G43" s="14"/>
      <c r="H43" s="14"/>
      <c r="I43" s="14"/>
      <c r="J43" s="14"/>
      <c r="K43" s="14"/>
      <c r="L43" s="14"/>
      <c r="M43" s="14"/>
      <c r="N43" s="14"/>
      <c r="O43" s="14"/>
      <c r="P43" s="14"/>
      <c r="Q43" s="14"/>
      <c r="R43" s="14"/>
      <c r="S43" s="14"/>
      <c r="T43" s="230"/>
      <c r="U43" s="16"/>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row>
    <row r="44" spans="1:46" ht="15" customHeight="1">
      <c r="A44" s="16">
        <v>42</v>
      </c>
      <c r="B44" s="14"/>
      <c r="C44" s="14"/>
      <c r="D44" s="14"/>
      <c r="E44" s="14"/>
      <c r="F44" s="14"/>
      <c r="G44" s="14"/>
      <c r="H44" s="14"/>
      <c r="I44" s="14"/>
      <c r="J44" s="14"/>
      <c r="K44" s="14"/>
      <c r="L44" s="14"/>
      <c r="M44" s="14"/>
      <c r="N44" s="14"/>
      <c r="O44" s="14"/>
      <c r="P44" s="14"/>
      <c r="Q44" s="14"/>
      <c r="R44" s="14"/>
      <c r="S44" s="14"/>
      <c r="T44" s="230"/>
      <c r="U44" s="16"/>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row>
    <row r="45" spans="1:46" ht="15" customHeight="1">
      <c r="A45" s="16">
        <v>43</v>
      </c>
      <c r="B45" s="14"/>
      <c r="C45" s="14"/>
      <c r="D45" s="14"/>
      <c r="E45" s="14"/>
      <c r="F45" s="14"/>
      <c r="G45" s="14"/>
      <c r="H45" s="14"/>
      <c r="I45" s="14"/>
      <c r="J45" s="14"/>
      <c r="K45" s="14"/>
      <c r="L45" s="14"/>
      <c r="M45" s="14"/>
      <c r="N45" s="14"/>
      <c r="O45" s="14"/>
      <c r="P45" s="14"/>
      <c r="Q45" s="14"/>
      <c r="R45" s="14"/>
      <c r="S45" s="14"/>
      <c r="T45" s="230"/>
      <c r="U45" s="16"/>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row>
    <row r="46" spans="1:46" ht="15" customHeight="1">
      <c r="A46" s="16">
        <v>44</v>
      </c>
      <c r="B46" s="14"/>
      <c r="C46" s="14"/>
      <c r="D46" s="14"/>
      <c r="E46" s="14"/>
      <c r="F46" s="14"/>
      <c r="G46" s="14"/>
      <c r="H46" s="14"/>
      <c r="I46" s="14"/>
      <c r="J46" s="14"/>
      <c r="K46" s="14"/>
      <c r="L46" s="14"/>
      <c r="M46" s="14"/>
      <c r="N46" s="14"/>
      <c r="O46" s="14"/>
      <c r="P46" s="14"/>
      <c r="Q46" s="14"/>
      <c r="R46" s="14"/>
      <c r="S46" s="14"/>
      <c r="T46" s="230"/>
      <c r="U46" s="16"/>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row>
    <row r="47" spans="1:46" ht="15" customHeight="1">
      <c r="A47" s="16">
        <v>45</v>
      </c>
      <c r="B47" s="14"/>
      <c r="C47" s="14"/>
      <c r="D47" s="14"/>
      <c r="E47" s="14"/>
      <c r="F47" s="14"/>
      <c r="G47" s="14"/>
      <c r="H47" s="14"/>
      <c r="I47" s="14"/>
      <c r="J47" s="14"/>
      <c r="K47" s="14"/>
      <c r="L47" s="14"/>
      <c r="M47" s="14"/>
      <c r="N47" s="14"/>
      <c r="O47" s="14"/>
      <c r="P47" s="14"/>
      <c r="Q47" s="14"/>
      <c r="R47" s="14"/>
      <c r="S47" s="14"/>
      <c r="T47" s="230"/>
      <c r="U47" s="16"/>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row>
    <row r="48" spans="1:46" ht="15" customHeight="1">
      <c r="A48" s="16">
        <v>46</v>
      </c>
      <c r="B48" s="14"/>
      <c r="C48" s="14"/>
      <c r="D48" s="14"/>
      <c r="E48" s="14"/>
      <c r="F48" s="14"/>
      <c r="G48" s="14"/>
      <c r="H48" s="14"/>
      <c r="I48" s="14"/>
      <c r="J48" s="14"/>
      <c r="K48" s="14"/>
      <c r="L48" s="14"/>
      <c r="M48" s="14"/>
      <c r="N48" s="14"/>
      <c r="O48" s="14"/>
      <c r="P48" s="14"/>
      <c r="Q48" s="14"/>
      <c r="R48" s="14"/>
      <c r="S48" s="14"/>
      <c r="T48" s="230"/>
      <c r="U48" s="16"/>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row>
    <row r="49" spans="1:46" ht="15" customHeight="1">
      <c r="A49" s="16">
        <v>47</v>
      </c>
      <c r="B49" s="14"/>
      <c r="C49" s="14"/>
      <c r="D49" s="14"/>
      <c r="E49" s="14"/>
      <c r="F49" s="14"/>
      <c r="G49" s="14"/>
      <c r="H49" s="14"/>
      <c r="I49" s="14"/>
      <c r="J49" s="14"/>
      <c r="K49" s="14"/>
      <c r="L49" s="14"/>
      <c r="M49" s="14"/>
      <c r="N49" s="14"/>
      <c r="O49" s="14"/>
      <c r="P49" s="14"/>
      <c r="Q49" s="14"/>
      <c r="R49" s="14"/>
      <c r="S49" s="14"/>
      <c r="T49" s="230"/>
      <c r="U49" s="16"/>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row>
    <row r="50" spans="1:46" ht="15" customHeight="1">
      <c r="A50" s="16">
        <v>48</v>
      </c>
      <c r="B50" s="14"/>
      <c r="C50" s="14"/>
      <c r="D50" s="14"/>
      <c r="E50" s="14"/>
      <c r="F50" s="14"/>
      <c r="G50" s="14"/>
      <c r="H50" s="14"/>
      <c r="I50" s="14"/>
      <c r="J50" s="14"/>
      <c r="K50" s="14"/>
      <c r="L50" s="14"/>
      <c r="M50" s="14"/>
      <c r="N50" s="14"/>
      <c r="O50" s="14"/>
      <c r="P50" s="14"/>
      <c r="Q50" s="14"/>
      <c r="R50" s="14"/>
      <c r="S50" s="14"/>
      <c r="T50" s="230"/>
      <c r="U50" s="16"/>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row>
    <row r="51" spans="1:46" ht="15" customHeight="1">
      <c r="A51" s="16">
        <v>49</v>
      </c>
      <c r="B51" s="14"/>
      <c r="C51" s="14"/>
      <c r="D51" s="14"/>
      <c r="E51" s="14"/>
      <c r="F51" s="14"/>
      <c r="G51" s="14"/>
      <c r="H51" s="14"/>
      <c r="I51" s="14"/>
      <c r="J51" s="14"/>
      <c r="K51" s="14"/>
      <c r="L51" s="14"/>
      <c r="M51" s="14"/>
      <c r="N51" s="14"/>
      <c r="O51" s="14"/>
      <c r="P51" s="14"/>
      <c r="Q51" s="14"/>
      <c r="R51" s="14"/>
      <c r="S51" s="14"/>
      <c r="T51" s="230"/>
      <c r="U51" s="16"/>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row>
    <row r="52" spans="1:46" ht="15" customHeight="1">
      <c r="A52" s="16">
        <v>50</v>
      </c>
      <c r="B52" s="14"/>
      <c r="C52" s="14"/>
      <c r="D52" s="14"/>
      <c r="E52" s="14"/>
      <c r="F52" s="14"/>
      <c r="G52" s="14"/>
      <c r="H52" s="14"/>
      <c r="I52" s="14"/>
      <c r="J52" s="14"/>
      <c r="K52" s="14"/>
      <c r="L52" s="14"/>
      <c r="M52" s="14"/>
      <c r="N52" s="14"/>
      <c r="O52" s="14"/>
      <c r="P52" s="14"/>
      <c r="Q52" s="14"/>
      <c r="R52" s="14"/>
      <c r="S52" s="14"/>
      <c r="T52" s="230"/>
      <c r="U52" s="16"/>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row>
    <row r="53" spans="1:46" ht="15" customHeight="1">
      <c r="A53" s="16">
        <v>51</v>
      </c>
      <c r="B53" s="14"/>
      <c r="C53" s="14"/>
      <c r="D53" s="14"/>
      <c r="E53" s="14"/>
      <c r="F53" s="14"/>
      <c r="G53" s="14"/>
      <c r="H53" s="14"/>
      <c r="I53" s="14"/>
      <c r="J53" s="14"/>
      <c r="K53" s="14"/>
      <c r="L53" s="14"/>
      <c r="M53" s="14"/>
      <c r="N53" s="14"/>
      <c r="O53" s="14"/>
      <c r="P53" s="14"/>
      <c r="Q53" s="14"/>
      <c r="R53" s="14"/>
      <c r="S53" s="14"/>
      <c r="T53" s="230"/>
      <c r="U53" s="16"/>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row>
    <row r="54" spans="1:46" ht="15" customHeight="1">
      <c r="A54" s="16">
        <v>52</v>
      </c>
      <c r="B54" s="14"/>
      <c r="C54" s="14"/>
      <c r="D54" s="14"/>
      <c r="E54" s="14"/>
      <c r="F54" s="14"/>
      <c r="G54" s="14"/>
      <c r="H54" s="14"/>
      <c r="I54" s="14"/>
      <c r="J54" s="14"/>
      <c r="K54" s="14"/>
      <c r="L54" s="14"/>
      <c r="M54" s="14"/>
      <c r="N54" s="14"/>
      <c r="O54" s="14"/>
      <c r="P54" s="14"/>
      <c r="Q54" s="14"/>
      <c r="R54" s="14"/>
      <c r="S54" s="14"/>
      <c r="T54" s="230"/>
      <c r="U54" s="16"/>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row>
    <row r="55" spans="1:46" ht="15" customHeight="1">
      <c r="A55" s="16">
        <v>53</v>
      </c>
      <c r="B55" s="14"/>
      <c r="C55" s="14"/>
      <c r="D55" s="14"/>
      <c r="E55" s="14"/>
      <c r="F55" s="14"/>
      <c r="G55" s="14"/>
      <c r="H55" s="14"/>
      <c r="I55" s="14"/>
      <c r="J55" s="14"/>
      <c r="K55" s="14"/>
      <c r="L55" s="14"/>
      <c r="M55" s="14"/>
      <c r="N55" s="14"/>
      <c r="O55" s="14"/>
      <c r="P55" s="14"/>
      <c r="Q55" s="14"/>
      <c r="R55" s="14"/>
      <c r="S55" s="14"/>
      <c r="T55" s="230"/>
      <c r="U55" s="16"/>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row>
    <row r="56" spans="1:46" ht="15" customHeight="1">
      <c r="A56" s="16">
        <v>54</v>
      </c>
      <c r="B56" s="14"/>
      <c r="C56" s="14"/>
      <c r="D56" s="14"/>
      <c r="E56" s="14"/>
      <c r="F56" s="14"/>
      <c r="G56" s="14"/>
      <c r="H56" s="14"/>
      <c r="I56" s="14"/>
      <c r="J56" s="14"/>
      <c r="K56" s="14"/>
      <c r="L56" s="14"/>
      <c r="M56" s="14"/>
      <c r="N56" s="14"/>
      <c r="O56" s="14"/>
      <c r="P56" s="14"/>
      <c r="Q56" s="14"/>
      <c r="R56" s="14"/>
      <c r="S56" s="14"/>
      <c r="T56" s="230"/>
      <c r="U56" s="16"/>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row>
    <row r="57" spans="1:46" ht="15" customHeight="1">
      <c r="A57" s="16">
        <v>55</v>
      </c>
      <c r="B57" s="14"/>
      <c r="C57" s="14"/>
      <c r="D57" s="14"/>
      <c r="E57" s="14"/>
      <c r="F57" s="14"/>
      <c r="G57" s="14"/>
      <c r="H57" s="14"/>
      <c r="I57" s="14"/>
      <c r="J57" s="14"/>
      <c r="K57" s="14"/>
      <c r="L57" s="14"/>
      <c r="M57" s="14"/>
      <c r="N57" s="14"/>
      <c r="O57" s="14"/>
      <c r="P57" s="14"/>
      <c r="Q57" s="14"/>
      <c r="R57" s="14"/>
      <c r="S57" s="14"/>
      <c r="T57" s="230"/>
      <c r="U57" s="16"/>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row>
    <row r="58" spans="1:46" ht="15" customHeight="1">
      <c r="A58" s="16">
        <v>56</v>
      </c>
      <c r="B58" s="14"/>
      <c r="C58" s="14"/>
      <c r="D58" s="14"/>
      <c r="E58" s="14"/>
      <c r="F58" s="14"/>
      <c r="G58" s="14"/>
      <c r="H58" s="14"/>
      <c r="I58" s="14"/>
      <c r="J58" s="14"/>
      <c r="K58" s="14"/>
      <c r="L58" s="14"/>
      <c r="M58" s="14"/>
      <c r="N58" s="14"/>
      <c r="O58" s="14"/>
      <c r="P58" s="14"/>
      <c r="Q58" s="14"/>
      <c r="R58" s="14"/>
      <c r="S58" s="14"/>
      <c r="T58" s="230"/>
      <c r="U58" s="16"/>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row>
    <row r="59" spans="1:46" ht="15" customHeight="1">
      <c r="A59" s="16">
        <v>57</v>
      </c>
      <c r="B59" s="14"/>
      <c r="C59" s="14"/>
      <c r="D59" s="14"/>
      <c r="E59" s="14"/>
      <c r="F59" s="14"/>
      <c r="G59" s="14"/>
      <c r="H59" s="14"/>
      <c r="I59" s="14"/>
      <c r="J59" s="14"/>
      <c r="K59" s="14"/>
      <c r="L59" s="14"/>
      <c r="M59" s="14"/>
      <c r="N59" s="14"/>
      <c r="O59" s="14"/>
      <c r="P59" s="14"/>
      <c r="Q59" s="14"/>
      <c r="R59" s="14"/>
      <c r="S59" s="14"/>
      <c r="T59" s="230"/>
      <c r="U59" s="16"/>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row>
    <row r="60" spans="1:46" ht="15" customHeight="1">
      <c r="A60" s="16">
        <v>58</v>
      </c>
      <c r="B60" s="14"/>
      <c r="C60" s="14"/>
      <c r="D60" s="14"/>
      <c r="E60" s="14"/>
      <c r="F60" s="14"/>
      <c r="G60" s="14"/>
      <c r="H60" s="14"/>
      <c r="I60" s="14"/>
      <c r="J60" s="14"/>
      <c r="K60" s="14"/>
      <c r="L60" s="14"/>
      <c r="M60" s="14"/>
      <c r="N60" s="14"/>
      <c r="O60" s="14"/>
      <c r="P60" s="14"/>
      <c r="Q60" s="14"/>
      <c r="R60" s="14"/>
      <c r="S60" s="14"/>
      <c r="T60" s="230"/>
      <c r="U60" s="16"/>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row>
    <row r="61" spans="1:46" ht="15" customHeight="1">
      <c r="A61" s="16">
        <v>59</v>
      </c>
      <c r="B61" s="14"/>
      <c r="C61" s="14"/>
      <c r="D61" s="14"/>
      <c r="E61" s="14"/>
      <c r="F61" s="14"/>
      <c r="G61" s="14"/>
      <c r="H61" s="14"/>
      <c r="I61" s="14"/>
      <c r="J61" s="14"/>
      <c r="K61" s="14"/>
      <c r="L61" s="14"/>
      <c r="M61" s="14"/>
      <c r="N61" s="14"/>
      <c r="O61" s="14"/>
      <c r="P61" s="14"/>
      <c r="Q61" s="14"/>
      <c r="R61" s="14"/>
      <c r="S61" s="14"/>
      <c r="T61" s="230"/>
      <c r="U61" s="16"/>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row>
    <row r="62" spans="1:46" ht="15" customHeight="1">
      <c r="A62" s="16">
        <v>60</v>
      </c>
      <c r="B62" s="14"/>
      <c r="C62" s="14"/>
      <c r="D62" s="14"/>
      <c r="E62" s="14"/>
      <c r="F62" s="14"/>
      <c r="G62" s="14"/>
      <c r="H62" s="14"/>
      <c r="I62" s="14"/>
      <c r="J62" s="14"/>
      <c r="K62" s="14"/>
      <c r="L62" s="14"/>
      <c r="M62" s="14"/>
      <c r="N62" s="14"/>
      <c r="O62" s="14"/>
      <c r="P62" s="14"/>
      <c r="Q62" s="14"/>
      <c r="R62" s="14"/>
      <c r="S62" s="14"/>
      <c r="T62" s="230"/>
      <c r="U62" s="16"/>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row>
    <row r="63" spans="1:46" ht="15" customHeight="1">
      <c r="A63" s="16">
        <v>61</v>
      </c>
      <c r="B63" s="14"/>
      <c r="C63" s="14"/>
      <c r="D63" s="14"/>
      <c r="E63" s="14"/>
      <c r="F63" s="14"/>
      <c r="G63" s="14"/>
      <c r="H63" s="14"/>
      <c r="I63" s="14"/>
      <c r="J63" s="14"/>
      <c r="K63" s="14"/>
      <c r="L63" s="14"/>
      <c r="M63" s="14"/>
      <c r="N63" s="14"/>
      <c r="O63" s="14"/>
      <c r="P63" s="14"/>
      <c r="Q63" s="14"/>
      <c r="R63" s="14"/>
      <c r="S63" s="14"/>
      <c r="T63" s="230"/>
      <c r="U63" s="16"/>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row>
    <row r="64" spans="1:46" ht="15" customHeight="1">
      <c r="A64" s="16">
        <v>62</v>
      </c>
      <c r="B64" s="14"/>
      <c r="C64" s="14"/>
      <c r="D64" s="14"/>
      <c r="E64" s="14"/>
      <c r="F64" s="14"/>
      <c r="G64" s="14"/>
      <c r="H64" s="14"/>
      <c r="I64" s="14"/>
      <c r="J64" s="14"/>
      <c r="K64" s="14"/>
      <c r="L64" s="14"/>
      <c r="M64" s="14"/>
      <c r="N64" s="14"/>
      <c r="O64" s="14"/>
      <c r="P64" s="14"/>
      <c r="Q64" s="14"/>
      <c r="R64" s="14"/>
      <c r="S64" s="14"/>
      <c r="T64" s="230"/>
      <c r="U64" s="16"/>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row>
    <row r="65" spans="1:46" ht="15" customHeight="1">
      <c r="A65" s="16">
        <v>63</v>
      </c>
      <c r="B65" s="14"/>
      <c r="C65" s="14"/>
      <c r="D65" s="14"/>
      <c r="E65" s="14"/>
      <c r="F65" s="14"/>
      <c r="G65" s="14"/>
      <c r="H65" s="14"/>
      <c r="I65" s="14"/>
      <c r="J65" s="14"/>
      <c r="K65" s="14"/>
      <c r="L65" s="14"/>
      <c r="M65" s="14"/>
      <c r="N65" s="14"/>
      <c r="O65" s="14"/>
      <c r="P65" s="14"/>
      <c r="Q65" s="14"/>
      <c r="R65" s="14"/>
      <c r="S65" s="14"/>
      <c r="T65" s="230"/>
      <c r="U65" s="16"/>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row>
    <row r="66" spans="1:46" ht="15" customHeight="1">
      <c r="A66" s="16">
        <v>64</v>
      </c>
      <c r="B66" s="14"/>
      <c r="C66" s="14"/>
      <c r="D66" s="14"/>
      <c r="E66" s="14"/>
      <c r="F66" s="14"/>
      <c r="G66" s="14"/>
      <c r="H66" s="14"/>
      <c r="I66" s="14"/>
      <c r="J66" s="14"/>
      <c r="K66" s="14"/>
      <c r="L66" s="14"/>
      <c r="M66" s="14"/>
      <c r="N66" s="14"/>
      <c r="O66" s="14"/>
      <c r="P66" s="14"/>
      <c r="Q66" s="14"/>
      <c r="R66" s="14"/>
      <c r="S66" s="14"/>
      <c r="T66" s="230"/>
      <c r="U66" s="16"/>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row>
    <row r="67" spans="1:46" ht="15" customHeight="1">
      <c r="A67" s="16">
        <v>65</v>
      </c>
      <c r="B67" s="14"/>
      <c r="C67" s="14"/>
      <c r="D67" s="14"/>
      <c r="E67" s="14"/>
      <c r="F67" s="14"/>
      <c r="G67" s="14"/>
      <c r="H67" s="14"/>
      <c r="I67" s="14"/>
      <c r="J67" s="14"/>
      <c r="K67" s="14"/>
      <c r="L67" s="14"/>
      <c r="M67" s="14"/>
      <c r="N67" s="14"/>
      <c r="O67" s="14"/>
      <c r="P67" s="14"/>
      <c r="Q67" s="14"/>
      <c r="R67" s="14"/>
      <c r="S67" s="14"/>
      <c r="T67" s="230"/>
      <c r="U67" s="16"/>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row>
    <row r="68" spans="1:46" ht="15" customHeight="1">
      <c r="A68" s="16">
        <v>66</v>
      </c>
      <c r="B68" s="14"/>
      <c r="C68" s="14"/>
      <c r="D68" s="14"/>
      <c r="E68" s="14"/>
      <c r="F68" s="14"/>
      <c r="G68" s="14"/>
      <c r="H68" s="14"/>
      <c r="I68" s="14"/>
      <c r="J68" s="14"/>
      <c r="K68" s="14"/>
      <c r="L68" s="14"/>
      <c r="M68" s="14"/>
      <c r="N68" s="14"/>
      <c r="O68" s="14"/>
      <c r="P68" s="14"/>
      <c r="Q68" s="14"/>
      <c r="R68" s="14"/>
      <c r="S68" s="14"/>
      <c r="T68" s="230"/>
      <c r="U68" s="16"/>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row>
    <row r="69" spans="1:46" ht="15" customHeight="1">
      <c r="A69" s="16">
        <v>67</v>
      </c>
      <c r="B69" s="14"/>
      <c r="C69" s="14"/>
      <c r="D69" s="14"/>
      <c r="E69" s="14"/>
      <c r="F69" s="14"/>
      <c r="G69" s="14"/>
      <c r="H69" s="14"/>
      <c r="I69" s="14"/>
      <c r="J69" s="14"/>
      <c r="K69" s="14"/>
      <c r="L69" s="14"/>
      <c r="M69" s="14"/>
      <c r="N69" s="14"/>
      <c r="O69" s="14"/>
      <c r="P69" s="14"/>
      <c r="Q69" s="14"/>
      <c r="R69" s="14"/>
      <c r="S69" s="14"/>
      <c r="T69" s="230"/>
      <c r="U69" s="16"/>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row>
    <row r="70" spans="1:46" ht="15" customHeight="1">
      <c r="A70" s="16">
        <v>68</v>
      </c>
      <c r="B70" s="14"/>
      <c r="C70" s="14"/>
      <c r="D70" s="14"/>
      <c r="E70" s="14"/>
      <c r="F70" s="14"/>
      <c r="G70" s="14"/>
      <c r="H70" s="14"/>
      <c r="I70" s="14"/>
      <c r="J70" s="14"/>
      <c r="K70" s="14"/>
      <c r="L70" s="14"/>
      <c r="M70" s="14"/>
      <c r="N70" s="14"/>
      <c r="O70" s="14"/>
      <c r="P70" s="14"/>
      <c r="Q70" s="14"/>
      <c r="R70" s="14"/>
      <c r="S70" s="14"/>
      <c r="T70" s="230"/>
      <c r="U70" s="16"/>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row>
    <row r="71" spans="1:46" ht="15" customHeight="1">
      <c r="A71" s="16">
        <v>69</v>
      </c>
      <c r="B71" s="14"/>
      <c r="C71" s="14"/>
      <c r="D71" s="14"/>
      <c r="E71" s="14"/>
      <c r="F71" s="14"/>
      <c r="G71" s="14"/>
      <c r="H71" s="14"/>
      <c r="I71" s="14"/>
      <c r="J71" s="14"/>
      <c r="K71" s="14"/>
      <c r="L71" s="14"/>
      <c r="M71" s="14"/>
      <c r="N71" s="14"/>
      <c r="O71" s="14"/>
      <c r="P71" s="14"/>
      <c r="Q71" s="14"/>
      <c r="R71" s="14"/>
      <c r="S71" s="14"/>
      <c r="T71" s="230"/>
      <c r="U71" s="16"/>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row>
    <row r="72" spans="1:46" ht="15" customHeight="1">
      <c r="A72" s="16">
        <v>70</v>
      </c>
      <c r="B72" s="14"/>
      <c r="C72" s="14"/>
      <c r="D72" s="14"/>
      <c r="E72" s="14"/>
      <c r="F72" s="14"/>
      <c r="G72" s="14"/>
      <c r="H72" s="14"/>
      <c r="I72" s="14"/>
      <c r="J72" s="14"/>
      <c r="K72" s="14"/>
      <c r="L72" s="14"/>
      <c r="M72" s="14"/>
      <c r="N72" s="14"/>
      <c r="O72" s="14"/>
      <c r="P72" s="14"/>
      <c r="Q72" s="14"/>
      <c r="R72" s="14"/>
      <c r="S72" s="14"/>
      <c r="T72" s="230"/>
      <c r="U72" s="16"/>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row>
    <row r="73" spans="1:46" ht="15" customHeight="1">
      <c r="A73" s="16">
        <v>71</v>
      </c>
      <c r="B73" s="14"/>
      <c r="C73" s="14"/>
      <c r="D73" s="14"/>
      <c r="E73" s="14"/>
      <c r="F73" s="14"/>
      <c r="G73" s="14"/>
      <c r="H73" s="14"/>
      <c r="I73" s="14"/>
      <c r="J73" s="14"/>
      <c r="K73" s="14"/>
      <c r="L73" s="14"/>
      <c r="M73" s="14"/>
      <c r="N73" s="14"/>
      <c r="O73" s="14"/>
      <c r="P73" s="14"/>
      <c r="Q73" s="14"/>
      <c r="R73" s="14"/>
      <c r="S73" s="14"/>
      <c r="T73" s="230"/>
      <c r="U73" s="16"/>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row>
    <row r="74" spans="1:46" ht="15" customHeight="1">
      <c r="A74" s="16">
        <v>72</v>
      </c>
      <c r="B74" s="14"/>
      <c r="C74" s="14"/>
      <c r="D74" s="14"/>
      <c r="E74" s="14"/>
      <c r="F74" s="14"/>
      <c r="G74" s="14"/>
      <c r="H74" s="14"/>
      <c r="I74" s="14"/>
      <c r="J74" s="14"/>
      <c r="K74" s="14"/>
      <c r="L74" s="14"/>
      <c r="M74" s="14"/>
      <c r="N74" s="14"/>
      <c r="O74" s="14"/>
      <c r="P74" s="14"/>
      <c r="Q74" s="14"/>
      <c r="R74" s="14"/>
      <c r="S74" s="14"/>
      <c r="T74" s="230"/>
      <c r="U74" s="16"/>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row>
    <row r="75" spans="1:46" ht="15" customHeight="1">
      <c r="A75" s="16">
        <v>73</v>
      </c>
      <c r="B75" s="14"/>
      <c r="C75" s="14"/>
      <c r="D75" s="14"/>
      <c r="E75" s="14"/>
      <c r="F75" s="14"/>
      <c r="G75" s="14"/>
      <c r="H75" s="14"/>
      <c r="I75" s="14"/>
      <c r="J75" s="14"/>
      <c r="K75" s="14"/>
      <c r="L75" s="14"/>
      <c r="M75" s="14"/>
      <c r="N75" s="14"/>
      <c r="O75" s="14"/>
      <c r="P75" s="14"/>
      <c r="Q75" s="14"/>
      <c r="R75" s="14"/>
      <c r="S75" s="14"/>
      <c r="T75" s="230"/>
      <c r="U75" s="16"/>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row>
    <row r="76" spans="1:46" ht="15" customHeight="1">
      <c r="A76" s="16">
        <v>74</v>
      </c>
      <c r="B76" s="14"/>
      <c r="C76" s="14"/>
      <c r="D76" s="14"/>
      <c r="E76" s="14"/>
      <c r="F76" s="14"/>
      <c r="G76" s="14"/>
      <c r="H76" s="14"/>
      <c r="I76" s="14"/>
      <c r="J76" s="14"/>
      <c r="K76" s="14"/>
      <c r="L76" s="14"/>
      <c r="M76" s="14"/>
      <c r="N76" s="14"/>
      <c r="O76" s="14"/>
      <c r="P76" s="14"/>
      <c r="Q76" s="14"/>
      <c r="R76" s="14"/>
      <c r="S76" s="14"/>
      <c r="T76" s="230"/>
      <c r="U76" s="16"/>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row>
    <row r="77" spans="1:46" ht="15" customHeight="1">
      <c r="A77" s="16">
        <v>75</v>
      </c>
      <c r="B77" s="14"/>
      <c r="C77" s="14"/>
      <c r="D77" s="14"/>
      <c r="E77" s="14"/>
      <c r="F77" s="14"/>
      <c r="G77" s="14"/>
      <c r="H77" s="14"/>
      <c r="I77" s="14"/>
      <c r="J77" s="14"/>
      <c r="K77" s="14"/>
      <c r="L77" s="14"/>
      <c r="M77" s="14"/>
      <c r="N77" s="14"/>
      <c r="O77" s="14"/>
      <c r="P77" s="14"/>
      <c r="Q77" s="14"/>
      <c r="R77" s="14"/>
      <c r="S77" s="14"/>
      <c r="T77" s="230"/>
      <c r="U77" s="16"/>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row>
    <row r="78" spans="1:46" ht="15" customHeight="1">
      <c r="A78" s="16">
        <v>76</v>
      </c>
      <c r="B78" s="14"/>
      <c r="C78" s="14"/>
      <c r="D78" s="14"/>
      <c r="E78" s="14"/>
      <c r="F78" s="14"/>
      <c r="G78" s="14"/>
      <c r="H78" s="14"/>
      <c r="I78" s="14"/>
      <c r="J78" s="14"/>
      <c r="K78" s="14"/>
      <c r="L78" s="14"/>
      <c r="M78" s="14"/>
      <c r="N78" s="14"/>
      <c r="O78" s="14"/>
      <c r="P78" s="14"/>
      <c r="Q78" s="14"/>
      <c r="R78" s="14"/>
      <c r="S78" s="14"/>
      <c r="T78" s="230"/>
      <c r="U78" s="16"/>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row>
    <row r="79" spans="1:46" ht="15" customHeight="1">
      <c r="A79" s="16">
        <v>77</v>
      </c>
      <c r="B79" s="14"/>
      <c r="C79" s="14"/>
      <c r="D79" s="14"/>
      <c r="E79" s="14"/>
      <c r="F79" s="14"/>
      <c r="G79" s="14"/>
      <c r="H79" s="14"/>
      <c r="I79" s="14"/>
      <c r="J79" s="14"/>
      <c r="K79" s="14"/>
      <c r="L79" s="14"/>
      <c r="M79" s="14"/>
      <c r="N79" s="14"/>
      <c r="O79" s="14"/>
      <c r="P79" s="14"/>
      <c r="Q79" s="14"/>
      <c r="R79" s="14"/>
      <c r="S79" s="14"/>
      <c r="T79" s="230"/>
      <c r="U79" s="16"/>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row>
    <row r="80" spans="1:46" ht="15" customHeight="1">
      <c r="A80" s="16">
        <v>78</v>
      </c>
      <c r="B80" s="14"/>
      <c r="C80" s="14"/>
      <c r="D80" s="14"/>
      <c r="E80" s="14"/>
      <c r="F80" s="14"/>
      <c r="G80" s="14"/>
      <c r="H80" s="14"/>
      <c r="I80" s="14"/>
      <c r="J80" s="14"/>
      <c r="K80" s="14"/>
      <c r="L80" s="14"/>
      <c r="M80" s="14"/>
      <c r="N80" s="14"/>
      <c r="O80" s="14"/>
      <c r="P80" s="14"/>
      <c r="Q80" s="14"/>
      <c r="R80" s="14"/>
      <c r="S80" s="14"/>
      <c r="T80" s="230"/>
      <c r="U80" s="16"/>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row>
    <row r="81" spans="1:46" ht="15" customHeight="1">
      <c r="A81" s="16">
        <v>79</v>
      </c>
      <c r="B81" s="14"/>
      <c r="C81" s="14"/>
      <c r="D81" s="14"/>
      <c r="E81" s="14"/>
      <c r="F81" s="14"/>
      <c r="G81" s="14"/>
      <c r="H81" s="14"/>
      <c r="I81" s="14"/>
      <c r="J81" s="14"/>
      <c r="K81" s="14"/>
      <c r="L81" s="14"/>
      <c r="M81" s="14"/>
      <c r="N81" s="14"/>
      <c r="O81" s="14"/>
      <c r="P81" s="14"/>
      <c r="Q81" s="14"/>
      <c r="R81" s="14"/>
      <c r="S81" s="14"/>
      <c r="T81" s="230"/>
      <c r="U81" s="16"/>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row>
    <row r="82" spans="1:46" ht="15" customHeight="1">
      <c r="A82" s="16">
        <v>80</v>
      </c>
      <c r="B82" s="14"/>
      <c r="C82" s="14"/>
      <c r="D82" s="14"/>
      <c r="E82" s="14"/>
      <c r="F82" s="14"/>
      <c r="G82" s="14"/>
      <c r="H82" s="14"/>
      <c r="I82" s="14"/>
      <c r="J82" s="14"/>
      <c r="K82" s="14"/>
      <c r="L82" s="14"/>
      <c r="M82" s="14"/>
      <c r="N82" s="14"/>
      <c r="O82" s="14"/>
      <c r="P82" s="14"/>
      <c r="Q82" s="14"/>
      <c r="R82" s="14"/>
      <c r="S82" s="14"/>
      <c r="T82" s="230"/>
      <c r="U82" s="16"/>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row>
    <row r="83" spans="1:46" ht="15" customHeight="1">
      <c r="A83" s="16">
        <v>81</v>
      </c>
      <c r="B83" s="14"/>
      <c r="C83" s="14"/>
      <c r="D83" s="14"/>
      <c r="E83" s="14"/>
      <c r="F83" s="14"/>
      <c r="G83" s="14"/>
      <c r="H83" s="14"/>
      <c r="I83" s="14"/>
      <c r="J83" s="14"/>
      <c r="K83" s="14"/>
      <c r="L83" s="14"/>
      <c r="M83" s="14"/>
      <c r="N83" s="14"/>
      <c r="O83" s="14"/>
      <c r="P83" s="14"/>
      <c r="Q83" s="14"/>
      <c r="R83" s="14"/>
      <c r="S83" s="14"/>
      <c r="T83" s="230"/>
      <c r="U83" s="16"/>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row>
    <row r="84" spans="1:46" ht="15" customHeight="1">
      <c r="A84" s="16">
        <v>82</v>
      </c>
      <c r="B84" s="14"/>
      <c r="C84" s="14"/>
      <c r="D84" s="14"/>
      <c r="E84" s="14"/>
      <c r="F84" s="14"/>
      <c r="G84" s="14"/>
      <c r="H84" s="14"/>
      <c r="I84" s="14"/>
      <c r="J84" s="14"/>
      <c r="K84" s="14"/>
      <c r="L84" s="14"/>
      <c r="M84" s="14"/>
      <c r="N84" s="14"/>
      <c r="O84" s="14"/>
      <c r="P84" s="14"/>
      <c r="Q84" s="14"/>
      <c r="R84" s="14"/>
      <c r="S84" s="14"/>
      <c r="T84" s="230"/>
      <c r="U84" s="16"/>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row>
    <row r="85" spans="1:46" ht="15" customHeight="1">
      <c r="A85" s="16">
        <v>83</v>
      </c>
      <c r="B85" s="14"/>
      <c r="C85" s="14"/>
      <c r="D85" s="14"/>
      <c r="E85" s="14"/>
      <c r="F85" s="14"/>
      <c r="G85" s="14"/>
      <c r="H85" s="14"/>
      <c r="I85" s="14"/>
      <c r="J85" s="14"/>
      <c r="K85" s="14"/>
      <c r="L85" s="14"/>
      <c r="M85" s="14"/>
      <c r="N85" s="14"/>
      <c r="O85" s="14"/>
      <c r="P85" s="14"/>
      <c r="Q85" s="14"/>
      <c r="R85" s="14"/>
      <c r="S85" s="14"/>
      <c r="T85" s="230"/>
      <c r="U85" s="16"/>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row>
    <row r="86" spans="1:46" ht="15" customHeight="1">
      <c r="A86" s="16">
        <v>84</v>
      </c>
      <c r="B86" s="14"/>
      <c r="C86" s="14"/>
      <c r="D86" s="14"/>
      <c r="E86" s="14"/>
      <c r="F86" s="14"/>
      <c r="G86" s="14"/>
      <c r="H86" s="14"/>
      <c r="I86" s="14"/>
      <c r="J86" s="14"/>
      <c r="K86" s="14"/>
      <c r="L86" s="14"/>
      <c r="M86" s="14"/>
      <c r="N86" s="14"/>
      <c r="O86" s="14"/>
      <c r="P86" s="14"/>
      <c r="Q86" s="14"/>
      <c r="R86" s="14"/>
      <c r="S86" s="14"/>
      <c r="T86" s="230"/>
      <c r="U86" s="16"/>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row>
    <row r="87" spans="1:46" ht="15" customHeight="1">
      <c r="A87" s="16">
        <v>85</v>
      </c>
      <c r="B87" s="14"/>
      <c r="C87" s="14"/>
      <c r="D87" s="14"/>
      <c r="E87" s="14"/>
      <c r="F87" s="14"/>
      <c r="G87" s="14"/>
      <c r="H87" s="14"/>
      <c r="I87" s="14"/>
      <c r="J87" s="14"/>
      <c r="K87" s="14"/>
      <c r="L87" s="14"/>
      <c r="M87" s="14"/>
      <c r="N87" s="14"/>
      <c r="O87" s="14"/>
      <c r="P87" s="14"/>
      <c r="Q87" s="14"/>
      <c r="R87" s="14"/>
      <c r="S87" s="14"/>
      <c r="T87" s="230"/>
      <c r="U87" s="16"/>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row>
    <row r="88" spans="1:46" ht="15" customHeight="1">
      <c r="A88" s="16">
        <v>86</v>
      </c>
      <c r="B88" s="14"/>
      <c r="C88" s="14"/>
      <c r="D88" s="14"/>
      <c r="E88" s="14"/>
      <c r="F88" s="14"/>
      <c r="G88" s="14"/>
      <c r="H88" s="14"/>
      <c r="I88" s="14"/>
      <c r="J88" s="14"/>
      <c r="K88" s="14"/>
      <c r="L88" s="14"/>
      <c r="M88" s="14"/>
      <c r="N88" s="14"/>
      <c r="O88" s="14"/>
      <c r="P88" s="14"/>
      <c r="Q88" s="14"/>
      <c r="R88" s="14"/>
      <c r="S88" s="14"/>
      <c r="T88" s="230"/>
      <c r="U88" s="16"/>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row>
    <row r="89" spans="1:46" ht="15" customHeight="1">
      <c r="A89" s="16">
        <v>87</v>
      </c>
      <c r="B89" s="14"/>
      <c r="C89" s="14"/>
      <c r="D89" s="14"/>
      <c r="E89" s="14"/>
      <c r="F89" s="14"/>
      <c r="G89" s="14"/>
      <c r="H89" s="14"/>
      <c r="I89" s="14"/>
      <c r="J89" s="14"/>
      <c r="K89" s="14"/>
      <c r="L89" s="14"/>
      <c r="M89" s="14"/>
      <c r="N89" s="14"/>
      <c r="O89" s="14"/>
      <c r="P89" s="14"/>
      <c r="Q89" s="14"/>
      <c r="R89" s="14"/>
      <c r="S89" s="14"/>
      <c r="T89" s="230"/>
      <c r="U89" s="16"/>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row>
    <row r="90" spans="1:46" ht="15" customHeight="1">
      <c r="A90" s="16">
        <v>88</v>
      </c>
      <c r="B90" s="14"/>
      <c r="C90" s="14"/>
      <c r="D90" s="14"/>
      <c r="E90" s="14"/>
      <c r="F90" s="14"/>
      <c r="G90" s="14"/>
      <c r="H90" s="14"/>
      <c r="I90" s="14"/>
      <c r="J90" s="14"/>
      <c r="K90" s="14"/>
      <c r="L90" s="14"/>
      <c r="M90" s="14"/>
      <c r="N90" s="14"/>
      <c r="O90" s="14"/>
      <c r="P90" s="14"/>
      <c r="Q90" s="14"/>
      <c r="R90" s="14"/>
      <c r="S90" s="14"/>
      <c r="T90" s="230"/>
      <c r="U90" s="16"/>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row>
    <row r="91" spans="1:46" ht="15" customHeight="1">
      <c r="A91" s="16">
        <v>89</v>
      </c>
      <c r="B91" s="14"/>
      <c r="C91" s="14"/>
      <c r="D91" s="14"/>
      <c r="E91" s="14"/>
      <c r="F91" s="14"/>
      <c r="G91" s="14"/>
      <c r="H91" s="14"/>
      <c r="I91" s="14"/>
      <c r="J91" s="14"/>
      <c r="K91" s="14"/>
      <c r="L91" s="14"/>
      <c r="M91" s="14"/>
      <c r="N91" s="14"/>
      <c r="O91" s="14"/>
      <c r="P91" s="14"/>
      <c r="Q91" s="14"/>
      <c r="R91" s="14"/>
      <c r="S91" s="14"/>
      <c r="T91" s="230"/>
      <c r="U91" s="16"/>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row>
    <row r="92" spans="1:46" ht="15" customHeight="1">
      <c r="A92" s="16">
        <v>90</v>
      </c>
      <c r="B92" s="14"/>
      <c r="C92" s="14"/>
      <c r="D92" s="14"/>
      <c r="E92" s="14"/>
      <c r="F92" s="14"/>
      <c r="G92" s="14"/>
      <c r="H92" s="14"/>
      <c r="I92" s="14"/>
      <c r="J92" s="14"/>
      <c r="K92" s="14"/>
      <c r="L92" s="14"/>
      <c r="M92" s="14"/>
      <c r="N92" s="14"/>
      <c r="O92" s="14"/>
      <c r="P92" s="14"/>
      <c r="Q92" s="14"/>
      <c r="R92" s="14"/>
      <c r="S92" s="14"/>
      <c r="T92" s="230"/>
      <c r="U92" s="16"/>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row>
  </sheetData>
  <protectedRanges>
    <protectedRange sqref="Y2:AA2 AN1 AJ2:AM2 AR2 AD2:AH2" name="Rango1"/>
    <protectedRange sqref="AI2" name="Rango1_1"/>
    <protectedRange sqref="AB2:AC2" name="Rango1_2"/>
    <protectedRange sqref="AS1 AS2:AT2" name="Rango1_3"/>
  </protectedRanges>
  <autoFilter ref="A2:AT92" xr:uid="{C0259E2C-7EDF-4C77-BB25-10B177207AC2}"/>
  <mergeCells count="11">
    <mergeCell ref="AS1:AT1"/>
    <mergeCell ref="AL1:AM1"/>
    <mergeCell ref="AN1:AN2"/>
    <mergeCell ref="AO1:AQ1"/>
    <mergeCell ref="A1:A2"/>
    <mergeCell ref="B1:C1"/>
    <mergeCell ref="D1:X1"/>
    <mergeCell ref="AD1:AF1"/>
    <mergeCell ref="AG1:AK1"/>
    <mergeCell ref="Y1:AA1"/>
    <mergeCell ref="AB1:AC1"/>
  </mergeCells>
  <dataValidations count="6">
    <dataValidation allowBlank="1" showInputMessage="1" showErrorMessage="1" promptTitle="Cuándo son varias OC: " prompt="Relacionar el número de cada OC derivada del proceso" sqref="AI2:AJ2" xr:uid="{DD175758-5E64-F945-A476-14FAEC922E56}"/>
    <dataValidation type="list" allowBlank="1" showInputMessage="1" showErrorMessage="1" sqref="C3 C5:C92" xr:uid="{DAD01623-40F0-694A-8279-FA5DBE798B3D}">
      <formula1>"INVERSIÓN,FUNCIONAMIENTO"</formula1>
    </dataValidation>
    <dataValidation type="list" allowBlank="1" showInputMessage="1" showErrorMessage="1" sqref="AC3 U3:U1048576" xr:uid="{EA82790F-5A42-5945-902D-47CB7C6E7959}">
      <formula1>"SI,NO"</formula1>
    </dataValidation>
    <dataValidation allowBlank="1" showInputMessage="1" showErrorMessage="1" sqref="AO2:AQ2 R2 T2:X2" xr:uid="{F59E41BD-8F89-C847-BE97-2E250BA86A7F}"/>
    <dataValidation allowBlank="1" showInputMessage="1" showErrorMessage="1" promptTitle="Cuándo son varias OC: " prompt="Relacionar el número de cada OC y el enlace público de la página de CCE de cada OC " sqref="AK2" xr:uid="{C05BAB1C-B9AE-1D41-B394-A456F1D4394F}"/>
    <dataValidation allowBlank="1" showInputMessage="1" showErrorMessage="1" promptTitle="Información proponentes:" prompt="Relacionar en la página &quot;INF PROPONENTES&quot; toda la información requerida" sqref="AN1" xr:uid="{B9886FBC-69E5-FA4C-97EC-5F2415F556C3}"/>
  </dataValidations>
  <hyperlinks>
    <hyperlink ref="AK3" r:id="rId1" xr:uid="{D47BE7A8-5BA9-F44C-8E80-586BB5327E31}"/>
    <hyperlink ref="AB3" r:id="rId2" xr:uid="{839875A4-B34F-1241-9831-87A551C96230}"/>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999DD49-279D-D647-A7FA-E185677FBC86}">
          <x14:formula1>
            <xm:f>'DESCRIPCIÓN ESTADO DE PROCESOS'!$B$3:$B$17</xm:f>
          </x14:formula1>
          <xm:sqref>AT3:AT4 BG5 AV5:AW5 BC5 BE5 BA5 AY5 BO5 BM5 BK5 BI5 AT7:AT92 AT6</xm:sqref>
        </x14:dataValidation>
        <x14:dataValidation type="list" allowBlank="1" showInputMessage="1" showErrorMessage="1" xr:uid="{CA3FDDCF-2131-B747-A961-5988B2D0C986}">
          <x14:formula1>
            <xm:f>LISTAS!$F$3:$F$4</xm:f>
          </x14:formula1>
          <xm:sqref>J3 J5:J6</xm:sqref>
        </x14:dataValidation>
        <x14:dataValidation type="list" allowBlank="1" showInputMessage="1" showErrorMessage="1" xr:uid="{05A0BF0B-F898-0A4A-83EF-CCD87E12650F}">
          <x14:formula1>
            <xm:f>LISTAS!$D$3:$D$4</xm:f>
          </x14:formula1>
          <xm:sqref>I3 I5:I6</xm:sqref>
        </x14:dataValidation>
        <x14:dataValidation type="list" allowBlank="1" showInputMessage="1" showErrorMessage="1" xr:uid="{50611C53-9DEE-E842-8C7B-5B64D58DC1AA}">
          <x14:formula1>
            <xm:f>LISTAS!$E$3:$E$5</xm:f>
          </x14:formula1>
          <xm:sqref>H3 H5:H6</xm:sqref>
        </x14:dataValidation>
        <x14:dataValidation type="list" allowBlank="1" showInputMessage="1" showErrorMessage="1" xr:uid="{3BBF33CA-41F8-7847-A8B8-50A745D567F7}">
          <x14:formula1>
            <xm:f>LISTAS!$C$3:$C$12</xm:f>
          </x14:formula1>
          <xm:sqref>G3</xm:sqref>
        </x14:dataValidation>
        <x14:dataValidation type="list" allowBlank="1" showInputMessage="1" showErrorMessage="1" xr:uid="{FB5F94DB-2CCA-4B32-BCEF-DF2799AB71C5}">
          <x14:formula1>
            <xm:f>LISTAS!$C$3:$C$13</xm:f>
          </x14:formula1>
          <xm:sqref>G4:G6</xm:sqref>
        </x14:dataValidation>
        <x14:dataValidation type="list" allowBlank="1" showInputMessage="1" showErrorMessage="1" xr:uid="{F7074861-71D0-4A8E-925C-7BB071F88903}">
          <x14:formula1>
            <xm:f>'DESCRIPCIÓN ESTADO DE PROCESOS'!$F$2:$F$12</xm:f>
          </x14:formula1>
          <xm:sqref>R3:R6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52CC-A441-DF45-920D-DC0881BA6E6D}">
  <dimension ref="A2:X26"/>
  <sheetViews>
    <sheetView topLeftCell="H1" workbookViewId="0">
      <selection activeCell="S28" sqref="S28"/>
    </sheetView>
  </sheetViews>
  <sheetFormatPr defaultColWidth="11.42578125" defaultRowHeight="15"/>
  <cols>
    <col min="1" max="1" width="29.7109375" bestFit="1" customWidth="1"/>
    <col min="2" max="2" width="28.140625" bestFit="1" customWidth="1"/>
    <col min="3" max="3" width="31.28515625" bestFit="1" customWidth="1"/>
    <col min="4" max="4" width="24.7109375" bestFit="1" customWidth="1"/>
    <col min="5" max="6" width="24.7109375" customWidth="1"/>
    <col min="7" max="7" width="30.28515625" bestFit="1" customWidth="1"/>
    <col min="8" max="8" width="26" bestFit="1" customWidth="1"/>
    <col min="12" max="12" width="30.28515625" bestFit="1" customWidth="1"/>
    <col min="13" max="13" width="17.85546875" bestFit="1" customWidth="1"/>
    <col min="14" max="14" width="21.7109375" customWidth="1"/>
    <col min="15" max="15" width="21.28515625" customWidth="1"/>
    <col min="18" max="18" width="20.28515625" customWidth="1"/>
    <col min="19" max="19" width="27" customWidth="1"/>
    <col min="22" max="22" width="30.28515625" bestFit="1" customWidth="1"/>
    <col min="23" max="24" width="23.85546875" bestFit="1" customWidth="1"/>
  </cols>
  <sheetData>
    <row r="2" spans="1:24">
      <c r="R2" t="s">
        <v>1314</v>
      </c>
      <c r="S2" t="s">
        <v>1315</v>
      </c>
    </row>
    <row r="3" spans="1:24" ht="32.1">
      <c r="A3" s="175" t="s">
        <v>1316</v>
      </c>
      <c r="B3" t="s">
        <v>1317</v>
      </c>
      <c r="C3" t="s">
        <v>1318</v>
      </c>
      <c r="D3" t="s">
        <v>1319</v>
      </c>
      <c r="G3" s="200" t="s">
        <v>5</v>
      </c>
      <c r="H3" s="200" t="s">
        <v>1320</v>
      </c>
      <c r="L3" s="92" t="s">
        <v>5</v>
      </c>
      <c r="M3" s="92" t="s">
        <v>1320</v>
      </c>
      <c r="N3" s="92" t="s">
        <v>606</v>
      </c>
      <c r="O3" s="92" t="s">
        <v>362</v>
      </c>
      <c r="P3" s="92" t="s">
        <v>1321</v>
      </c>
      <c r="R3" s="173">
        <v>28240989597</v>
      </c>
      <c r="S3" s="198">
        <v>28240989522.870003</v>
      </c>
      <c r="V3" s="92" t="s">
        <v>5</v>
      </c>
      <c r="W3" s="92" t="s">
        <v>1322</v>
      </c>
      <c r="X3" s="92" t="s">
        <v>1323</v>
      </c>
    </row>
    <row r="4" spans="1:24">
      <c r="A4" s="176" t="s">
        <v>1324</v>
      </c>
      <c r="B4">
        <v>8</v>
      </c>
      <c r="C4" s="177">
        <v>56597623958</v>
      </c>
      <c r="D4" s="177">
        <v>56597524909</v>
      </c>
      <c r="G4" t="s">
        <v>1324</v>
      </c>
      <c r="H4" s="199">
        <v>8</v>
      </c>
      <c r="L4" t="s">
        <v>1324</v>
      </c>
      <c r="M4" s="199">
        <v>8</v>
      </c>
      <c r="N4" s="177">
        <v>56597623958</v>
      </c>
      <c r="O4" s="177">
        <v>56597524909</v>
      </c>
      <c r="P4" s="202">
        <f t="shared" ref="P4" si="0">(N4-O4)/N4</f>
        <v>1.7500557986939937E-6</v>
      </c>
      <c r="V4" t="s">
        <v>1324</v>
      </c>
      <c r="W4">
        <v>7</v>
      </c>
      <c r="X4" s="199">
        <v>8</v>
      </c>
    </row>
    <row r="5" spans="1:24">
      <c r="A5" s="176" t="s">
        <v>42</v>
      </c>
      <c r="B5">
        <v>5</v>
      </c>
      <c r="C5" s="177">
        <v>90550903067</v>
      </c>
      <c r="D5" s="177">
        <v>89554853614</v>
      </c>
      <c r="G5" t="s">
        <v>42</v>
      </c>
      <c r="H5" s="199">
        <v>5</v>
      </c>
      <c r="L5" s="174" t="s">
        <v>42</v>
      </c>
      <c r="M5" s="204">
        <v>5</v>
      </c>
      <c r="N5" s="178">
        <v>90550903067</v>
      </c>
      <c r="O5" s="178">
        <v>89554853614</v>
      </c>
      <c r="P5" s="202">
        <f t="shared" ref="P5:P11" si="1">(N5-O5)/N5</f>
        <v>1.0999884255853392E-2</v>
      </c>
      <c r="V5" t="s">
        <v>42</v>
      </c>
      <c r="W5">
        <v>8</v>
      </c>
      <c r="X5" s="199">
        <v>6</v>
      </c>
    </row>
    <row r="6" spans="1:24">
      <c r="A6" s="176" t="s">
        <v>167</v>
      </c>
      <c r="B6">
        <v>2</v>
      </c>
      <c r="C6" s="177">
        <v>12227500</v>
      </c>
      <c r="D6" s="177">
        <v>12227500</v>
      </c>
      <c r="G6" t="s">
        <v>167</v>
      </c>
      <c r="H6" s="199">
        <v>2</v>
      </c>
      <c r="L6" t="s">
        <v>167</v>
      </c>
      <c r="M6" s="199">
        <v>2</v>
      </c>
      <c r="N6" s="177">
        <v>12227500</v>
      </c>
      <c r="O6" s="177">
        <v>12227500</v>
      </c>
      <c r="P6" s="202">
        <f t="shared" si="1"/>
        <v>0</v>
      </c>
      <c r="V6" t="s">
        <v>167</v>
      </c>
      <c r="W6">
        <v>5</v>
      </c>
      <c r="X6" s="199">
        <v>2</v>
      </c>
    </row>
    <row r="7" spans="1:24">
      <c r="A7" s="176" t="s">
        <v>1325</v>
      </c>
      <c r="B7">
        <v>2</v>
      </c>
      <c r="C7" s="177">
        <v>326259779949</v>
      </c>
      <c r="D7" s="177">
        <v>326259779949</v>
      </c>
      <c r="G7" t="s">
        <v>1325</v>
      </c>
      <c r="H7" s="199">
        <v>2</v>
      </c>
      <c r="L7" t="s">
        <v>1325</v>
      </c>
      <c r="M7" s="199">
        <v>2</v>
      </c>
      <c r="N7" s="177">
        <v>326259779949</v>
      </c>
      <c r="O7" s="177">
        <v>326259779949</v>
      </c>
      <c r="P7" s="202">
        <f t="shared" si="1"/>
        <v>0</v>
      </c>
      <c r="V7" t="s">
        <v>1325</v>
      </c>
      <c r="W7">
        <v>2</v>
      </c>
      <c r="X7" s="199">
        <v>2</v>
      </c>
    </row>
    <row r="8" spans="1:24">
      <c r="A8" s="176" t="s">
        <v>1326</v>
      </c>
      <c r="B8">
        <v>22</v>
      </c>
      <c r="C8" s="177">
        <v>1393634476628.6799</v>
      </c>
      <c r="D8" s="177">
        <v>1182765801349.98</v>
      </c>
      <c r="G8" t="s">
        <v>1326</v>
      </c>
      <c r="H8" s="199">
        <v>23</v>
      </c>
      <c r="L8" t="s">
        <v>1326</v>
      </c>
      <c r="M8" s="199">
        <v>23</v>
      </c>
      <c r="N8" s="177">
        <f>1393634476628.68+R3</f>
        <v>1421875466225.6799</v>
      </c>
      <c r="O8" s="177">
        <f>1182765801349.98+S3</f>
        <v>1211006790872.8501</v>
      </c>
      <c r="P8" s="202">
        <f t="shared" si="1"/>
        <v>0.14830319557631413</v>
      </c>
      <c r="V8" t="s">
        <v>1326</v>
      </c>
      <c r="W8">
        <v>23</v>
      </c>
      <c r="X8" s="199">
        <v>22</v>
      </c>
    </row>
    <row r="9" spans="1:24">
      <c r="A9" s="176" t="s">
        <v>1327</v>
      </c>
      <c r="B9">
        <v>2</v>
      </c>
      <c r="C9" s="177">
        <v>765486464170.45996</v>
      </c>
      <c r="D9" s="177">
        <v>711533682598</v>
      </c>
      <c r="G9" t="s">
        <v>1328</v>
      </c>
      <c r="H9" s="199">
        <v>13</v>
      </c>
      <c r="L9" s="174" t="s">
        <v>1328</v>
      </c>
      <c r="M9" s="204">
        <v>13</v>
      </c>
      <c r="N9" s="178">
        <v>105530668533</v>
      </c>
      <c r="O9" s="178">
        <v>64164953197.269997</v>
      </c>
      <c r="P9" s="202">
        <f t="shared" si="1"/>
        <v>0.39197814162235428</v>
      </c>
      <c r="V9" t="s">
        <v>1328</v>
      </c>
      <c r="W9">
        <v>14</v>
      </c>
      <c r="X9" s="199">
        <v>12</v>
      </c>
    </row>
    <row r="10" spans="1:24">
      <c r="A10" s="176" t="s">
        <v>1329</v>
      </c>
      <c r="B10">
        <v>16</v>
      </c>
      <c r="C10" s="177">
        <v>1200204676</v>
      </c>
      <c r="D10" s="177">
        <v>931323010</v>
      </c>
      <c r="G10" t="s">
        <v>1327</v>
      </c>
      <c r="H10" s="199">
        <v>2</v>
      </c>
      <c r="L10" t="s">
        <v>1327</v>
      </c>
      <c r="M10" s="199">
        <v>2</v>
      </c>
      <c r="N10" s="177">
        <v>765486464170.45996</v>
      </c>
      <c r="O10" s="177">
        <v>711533682598</v>
      </c>
      <c r="P10" s="202">
        <f t="shared" si="1"/>
        <v>7.0481692489399339E-2</v>
      </c>
      <c r="V10" t="s">
        <v>1327</v>
      </c>
      <c r="W10">
        <v>1</v>
      </c>
      <c r="X10" s="199">
        <v>2</v>
      </c>
    </row>
    <row r="11" spans="1:24">
      <c r="A11" s="176" t="s">
        <v>1330</v>
      </c>
      <c r="B11">
        <v>13</v>
      </c>
      <c r="C11" s="177">
        <v>105530668533</v>
      </c>
      <c r="D11" s="177">
        <v>64164953197.269997</v>
      </c>
      <c r="G11" t="s">
        <v>1329</v>
      </c>
      <c r="H11" s="199">
        <v>16</v>
      </c>
      <c r="L11" t="s">
        <v>1329</v>
      </c>
      <c r="M11" s="199">
        <v>16</v>
      </c>
      <c r="N11" s="177">
        <v>1200204676</v>
      </c>
      <c r="O11" s="177">
        <v>931323010</v>
      </c>
      <c r="P11" s="202">
        <f t="shared" si="1"/>
        <v>0.22402984372308846</v>
      </c>
      <c r="V11" t="s">
        <v>1329</v>
      </c>
      <c r="W11">
        <v>18</v>
      </c>
      <c r="X11" s="199">
        <v>16</v>
      </c>
    </row>
    <row r="12" spans="1:24">
      <c r="A12" s="176" t="s">
        <v>182</v>
      </c>
      <c r="B12">
        <v>70</v>
      </c>
      <c r="C12" s="177">
        <v>2739272348482.1396</v>
      </c>
      <c r="D12" s="177">
        <v>2431820146127.2505</v>
      </c>
      <c r="G12" t="s">
        <v>182</v>
      </c>
      <c r="H12" s="199">
        <f>SUM(H4:H11)</f>
        <v>71</v>
      </c>
      <c r="L12" t="s">
        <v>182</v>
      </c>
      <c r="M12" s="199">
        <f>SUM(M4:M11)</f>
        <v>71</v>
      </c>
      <c r="N12" s="201">
        <f>SUM(N4:N11)</f>
        <v>2767513338079.1396</v>
      </c>
      <c r="O12" s="201">
        <f>SUM(O4:O11)</f>
        <v>2460061135650.1201</v>
      </c>
      <c r="P12" s="202">
        <f>(N12-O12)/N12</f>
        <v>0.11109330466403976</v>
      </c>
      <c r="V12" t="s">
        <v>182</v>
      </c>
      <c r="W12">
        <f>SUM(W4:W11)</f>
        <v>78</v>
      </c>
      <c r="X12">
        <f>SUM(X4:X11)</f>
        <v>70</v>
      </c>
    </row>
    <row r="13" spans="1:24">
      <c r="O13" s="201">
        <f>N12-O12</f>
        <v>307452202429.01953</v>
      </c>
    </row>
    <row r="14" spans="1:24">
      <c r="V14" s="175" t="s">
        <v>1316</v>
      </c>
      <c r="W14" t="s">
        <v>1331</v>
      </c>
      <c r="X14" t="s">
        <v>1332</v>
      </c>
    </row>
    <row r="15" spans="1:24">
      <c r="V15" s="176" t="s">
        <v>1324</v>
      </c>
      <c r="W15">
        <v>7</v>
      </c>
      <c r="X15">
        <v>8</v>
      </c>
    </row>
    <row r="16" spans="1:24">
      <c r="V16" s="176" t="s">
        <v>42</v>
      </c>
      <c r="W16">
        <v>8</v>
      </c>
      <c r="X16">
        <v>6</v>
      </c>
    </row>
    <row r="17" spans="7:24">
      <c r="G17" s="175" t="s">
        <v>1316</v>
      </c>
      <c r="H17" t="s">
        <v>1333</v>
      </c>
      <c r="L17" s="175" t="s">
        <v>1316</v>
      </c>
      <c r="M17" t="s">
        <v>1334</v>
      </c>
      <c r="N17" t="s">
        <v>1335</v>
      </c>
      <c r="O17" t="s">
        <v>1336</v>
      </c>
      <c r="V17" s="176" t="s">
        <v>1329</v>
      </c>
      <c r="W17">
        <v>18</v>
      </c>
      <c r="X17">
        <v>16</v>
      </c>
    </row>
    <row r="18" spans="7:24">
      <c r="G18" s="176" t="s">
        <v>1324</v>
      </c>
      <c r="H18">
        <v>8</v>
      </c>
      <c r="L18" s="176" t="s">
        <v>1324</v>
      </c>
      <c r="M18" s="177">
        <v>56597623958</v>
      </c>
      <c r="N18" s="177">
        <v>56597524909</v>
      </c>
      <c r="O18" s="203">
        <v>1.7500557986939937E-6</v>
      </c>
      <c r="V18" s="176" t="s">
        <v>167</v>
      </c>
      <c r="W18">
        <v>5</v>
      </c>
      <c r="X18">
        <v>2</v>
      </c>
    </row>
    <row r="19" spans="7:24">
      <c r="G19" s="176" t="s">
        <v>42</v>
      </c>
      <c r="H19">
        <v>5</v>
      </c>
      <c r="L19" s="176" t="s">
        <v>42</v>
      </c>
      <c r="M19" s="177">
        <v>90550903067</v>
      </c>
      <c r="N19" s="177">
        <v>89554853614</v>
      </c>
      <c r="O19" s="203">
        <v>1.0999884255853392E-2</v>
      </c>
      <c r="V19" s="176" t="s">
        <v>1325</v>
      </c>
      <c r="W19">
        <v>2</v>
      </c>
      <c r="X19">
        <v>2</v>
      </c>
    </row>
    <row r="20" spans="7:24">
      <c r="G20" s="176" t="s">
        <v>1329</v>
      </c>
      <c r="H20">
        <v>16</v>
      </c>
      <c r="L20" s="176" t="s">
        <v>1329</v>
      </c>
      <c r="M20" s="177">
        <v>1200204676</v>
      </c>
      <c r="N20" s="177">
        <v>931323010</v>
      </c>
      <c r="O20" s="203">
        <v>0.22402984372308846</v>
      </c>
      <c r="V20" s="176" t="s">
        <v>1326</v>
      </c>
      <c r="W20">
        <v>23</v>
      </c>
      <c r="X20">
        <v>22</v>
      </c>
    </row>
    <row r="21" spans="7:24">
      <c r="G21" s="176" t="s">
        <v>167</v>
      </c>
      <c r="H21">
        <v>2</v>
      </c>
      <c r="L21" s="176" t="s">
        <v>167</v>
      </c>
      <c r="M21" s="177">
        <v>12227500</v>
      </c>
      <c r="N21" s="177">
        <v>12227500</v>
      </c>
      <c r="O21" s="203">
        <v>0</v>
      </c>
      <c r="V21" s="176" t="s">
        <v>1328</v>
      </c>
      <c r="W21">
        <v>14</v>
      </c>
      <c r="X21">
        <v>12</v>
      </c>
    </row>
    <row r="22" spans="7:24">
      <c r="G22" s="176" t="s">
        <v>1325</v>
      </c>
      <c r="H22">
        <v>2</v>
      </c>
      <c r="L22" s="176" t="s">
        <v>1325</v>
      </c>
      <c r="M22" s="177">
        <v>326259779949</v>
      </c>
      <c r="N22" s="177">
        <v>326259779949</v>
      </c>
      <c r="O22" s="203">
        <v>0</v>
      </c>
      <c r="V22" s="176" t="s">
        <v>1327</v>
      </c>
      <c r="W22">
        <v>1</v>
      </c>
      <c r="X22">
        <v>2</v>
      </c>
    </row>
    <row r="23" spans="7:24">
      <c r="G23" s="176" t="s">
        <v>1326</v>
      </c>
      <c r="H23">
        <v>23</v>
      </c>
      <c r="L23" s="176" t="s">
        <v>1326</v>
      </c>
      <c r="M23" s="177">
        <v>1421875466225.6799</v>
      </c>
      <c r="N23" s="177">
        <v>1211006790872.8501</v>
      </c>
      <c r="O23" s="203">
        <v>0.14830319557631413</v>
      </c>
      <c r="V23" s="176" t="s">
        <v>182</v>
      </c>
      <c r="W23">
        <v>78</v>
      </c>
      <c r="X23">
        <v>70</v>
      </c>
    </row>
    <row r="24" spans="7:24">
      <c r="G24" s="176" t="s">
        <v>1328</v>
      </c>
      <c r="H24">
        <v>13</v>
      </c>
      <c r="L24" s="176" t="s">
        <v>1328</v>
      </c>
      <c r="M24" s="177">
        <v>105530668533</v>
      </c>
      <c r="N24" s="177">
        <v>64164953197.269997</v>
      </c>
      <c r="O24" s="203">
        <v>0.39197814162235428</v>
      </c>
    </row>
    <row r="25" spans="7:24">
      <c r="G25" s="176" t="s">
        <v>1327</v>
      </c>
      <c r="H25">
        <v>2</v>
      </c>
      <c r="L25" s="176" t="s">
        <v>1327</v>
      </c>
      <c r="M25" s="177">
        <v>765486464170.45996</v>
      </c>
      <c r="N25" s="177">
        <v>711533682598</v>
      </c>
      <c r="O25" s="203">
        <v>7.0481692489399339E-2</v>
      </c>
    </row>
    <row r="26" spans="7:24">
      <c r="G26" s="176" t="s">
        <v>182</v>
      </c>
      <c r="H26">
        <v>71</v>
      </c>
      <c r="L26" s="176" t="s">
        <v>182</v>
      </c>
      <c r="M26" s="177">
        <v>2767513338079.1396</v>
      </c>
      <c r="N26" s="177">
        <v>2460061135650.1201</v>
      </c>
      <c r="O26" s="203">
        <v>0.8457945077228084</v>
      </c>
    </row>
  </sheetData>
  <pageMargins left="0.7" right="0.7" top="0.75" bottom="0.75" header="0.3" footer="0.3"/>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BB0C-8D9B-8145-830C-218D4182B25B}">
  <dimension ref="A3:Y58"/>
  <sheetViews>
    <sheetView workbookViewId="0">
      <selection activeCell="U51" sqref="U51"/>
    </sheetView>
  </sheetViews>
  <sheetFormatPr defaultColWidth="10.85546875" defaultRowHeight="15"/>
  <cols>
    <col min="1" max="1" width="39.140625" style="11" bestFit="1" customWidth="1"/>
    <col min="2" max="2" width="16.28515625" style="11" bestFit="1" customWidth="1"/>
    <col min="3" max="4" width="16.28515625" style="11" customWidth="1"/>
    <col min="5" max="5" width="11.140625" style="18" customWidth="1"/>
    <col min="6" max="6" width="40" style="61" customWidth="1"/>
    <col min="7" max="7" width="49.85546875" style="61" customWidth="1"/>
    <col min="8" max="8" width="43.28515625" style="11" customWidth="1"/>
    <col min="9" max="10" width="10.85546875" style="11"/>
    <col min="11" max="11" width="27.85546875" style="190" customWidth="1"/>
    <col min="12" max="12" width="77.85546875" style="11" customWidth="1"/>
    <col min="13" max="13" width="28.140625" style="61" customWidth="1"/>
    <col min="14" max="14" width="30.85546875" style="193" customWidth="1"/>
    <col min="15" max="15" width="9" style="18" customWidth="1"/>
    <col min="16" max="16" width="17.140625" style="11" customWidth="1"/>
    <col min="17" max="19" width="10.85546875" style="11"/>
    <col min="20" max="20" width="29.42578125" style="11" customWidth="1"/>
    <col min="21" max="21" width="83.28515625" style="11" customWidth="1"/>
    <col min="22" max="22" width="26.28515625" style="11" customWidth="1"/>
    <col min="23" max="23" width="21.85546875" style="11" customWidth="1"/>
    <col min="24" max="24" width="10.85546875" style="11"/>
    <col min="25" max="25" width="20" style="11" customWidth="1"/>
    <col min="26" max="16384" width="10.85546875" style="11"/>
  </cols>
  <sheetData>
    <row r="3" spans="1:16">
      <c r="A3" s="189" t="s">
        <v>1316</v>
      </c>
      <c r="B3" s="11" t="s">
        <v>1337</v>
      </c>
    </row>
    <row r="4" spans="1:16">
      <c r="A4" s="190" t="s">
        <v>187</v>
      </c>
      <c r="B4" s="11">
        <v>10</v>
      </c>
      <c r="F4" s="531" t="s">
        <v>187</v>
      </c>
      <c r="G4" s="531"/>
      <c r="H4" s="531"/>
      <c r="K4" s="531" t="s">
        <v>187</v>
      </c>
      <c r="L4" s="531"/>
      <c r="M4" s="531"/>
      <c r="N4" s="531"/>
      <c r="O4" s="531"/>
      <c r="P4" s="531"/>
    </row>
    <row r="5" spans="1:16" ht="30.95" customHeight="1">
      <c r="A5" s="190" t="s">
        <v>408</v>
      </c>
      <c r="B5" s="11">
        <v>1</v>
      </c>
      <c r="E5" s="18" t="s">
        <v>1338</v>
      </c>
      <c r="F5" s="532" t="s">
        <v>1339</v>
      </c>
      <c r="G5" s="532"/>
      <c r="H5" s="191" t="s">
        <v>1340</v>
      </c>
      <c r="K5" s="532" t="s">
        <v>1341</v>
      </c>
      <c r="L5" s="532"/>
      <c r="M5" s="196" t="s">
        <v>1340</v>
      </c>
      <c r="N5" s="194" t="s">
        <v>1342</v>
      </c>
      <c r="O5" s="192" t="s">
        <v>1343</v>
      </c>
      <c r="P5" s="194" t="s">
        <v>1344</v>
      </c>
    </row>
    <row r="6" spans="1:16" ht="32.1">
      <c r="A6" s="190" t="s">
        <v>1345</v>
      </c>
      <c r="B6" s="11">
        <v>1</v>
      </c>
      <c r="E6" s="18">
        <v>16</v>
      </c>
      <c r="F6" s="187" t="s">
        <v>1054</v>
      </c>
      <c r="G6" s="188" t="s">
        <v>1346</v>
      </c>
      <c r="H6" s="14" t="s">
        <v>400</v>
      </c>
      <c r="K6" s="187" t="s">
        <v>740</v>
      </c>
      <c r="L6" s="188" t="s">
        <v>1347</v>
      </c>
      <c r="M6" s="188" t="s">
        <v>393</v>
      </c>
      <c r="N6" s="195">
        <v>4666676000</v>
      </c>
      <c r="O6" s="16" t="s">
        <v>1338</v>
      </c>
      <c r="P6" s="197" t="s">
        <v>1348</v>
      </c>
    </row>
    <row r="7" spans="1:16" ht="32.1">
      <c r="A7" s="190" t="s">
        <v>389</v>
      </c>
      <c r="B7" s="11">
        <v>1</v>
      </c>
      <c r="F7" s="532" t="s">
        <v>53</v>
      </c>
      <c r="G7" s="532"/>
      <c r="H7" s="191" t="s">
        <v>1340</v>
      </c>
      <c r="K7" s="187" t="s">
        <v>1349</v>
      </c>
      <c r="L7" s="188" t="s">
        <v>1350</v>
      </c>
      <c r="M7" s="188" t="s">
        <v>393</v>
      </c>
      <c r="N7" s="195" t="s">
        <v>1351</v>
      </c>
      <c r="O7" s="16" t="s">
        <v>1338</v>
      </c>
      <c r="P7" s="197" t="s">
        <v>1348</v>
      </c>
    </row>
    <row r="8" spans="1:16" ht="45.95" customHeight="1">
      <c r="A8" s="190" t="s">
        <v>393</v>
      </c>
      <c r="B8" s="11">
        <v>2</v>
      </c>
      <c r="E8" s="18">
        <v>14</v>
      </c>
      <c r="F8" s="187" t="s">
        <v>1352</v>
      </c>
      <c r="G8" s="188" t="s">
        <v>1353</v>
      </c>
      <c r="H8" s="14" t="s">
        <v>400</v>
      </c>
      <c r="K8" s="187" t="s">
        <v>1354</v>
      </c>
      <c r="L8" s="188" t="s">
        <v>1355</v>
      </c>
      <c r="M8" s="188" t="s">
        <v>400</v>
      </c>
      <c r="N8" s="195" t="s">
        <v>1351</v>
      </c>
      <c r="O8" s="16" t="s">
        <v>1338</v>
      </c>
      <c r="P8" s="197" t="s">
        <v>1356</v>
      </c>
    </row>
    <row r="9" spans="1:16" ht="32.1">
      <c r="A9" s="190" t="s">
        <v>1357</v>
      </c>
      <c r="B9" s="11">
        <v>5</v>
      </c>
      <c r="F9" s="532" t="s">
        <v>1358</v>
      </c>
      <c r="G9" s="532"/>
      <c r="H9" s="191" t="s">
        <v>1340</v>
      </c>
      <c r="K9" s="187" t="s">
        <v>1359</v>
      </c>
      <c r="L9" s="188" t="s">
        <v>1360</v>
      </c>
      <c r="M9" s="188" t="s">
        <v>389</v>
      </c>
      <c r="N9" s="195" t="s">
        <v>1351</v>
      </c>
      <c r="O9" s="16" t="s">
        <v>1338</v>
      </c>
      <c r="P9" s="14" t="s">
        <v>1361</v>
      </c>
    </row>
    <row r="10" spans="1:16" ht="23.1" customHeight="1">
      <c r="A10" s="190" t="s">
        <v>232</v>
      </c>
      <c r="B10" s="11">
        <v>3</v>
      </c>
      <c r="E10" s="18">
        <v>4</v>
      </c>
      <c r="F10" s="187" t="s">
        <v>1362</v>
      </c>
      <c r="G10" s="188" t="s">
        <v>1363</v>
      </c>
      <c r="H10" s="14" t="s">
        <v>389</v>
      </c>
      <c r="K10" s="532" t="s">
        <v>1358</v>
      </c>
      <c r="L10" s="532"/>
      <c r="M10" s="196" t="s">
        <v>1340</v>
      </c>
      <c r="N10" s="194" t="s">
        <v>1342</v>
      </c>
      <c r="O10" s="192" t="s">
        <v>1343</v>
      </c>
      <c r="P10" s="194" t="s">
        <v>1344</v>
      </c>
    </row>
    <row r="11" spans="1:16" ht="32.1">
      <c r="A11" s="190" t="s">
        <v>42</v>
      </c>
      <c r="B11" s="11">
        <v>1</v>
      </c>
      <c r="F11" s="532" t="s">
        <v>1341</v>
      </c>
      <c r="G11" s="532"/>
      <c r="H11" s="191" t="s">
        <v>1340</v>
      </c>
      <c r="K11" s="187" t="s">
        <v>1362</v>
      </c>
      <c r="L11" s="188" t="s">
        <v>1363</v>
      </c>
      <c r="M11" s="188" t="s">
        <v>389</v>
      </c>
      <c r="N11" s="195">
        <v>22000000000</v>
      </c>
      <c r="O11" s="16" t="s">
        <v>1338</v>
      </c>
      <c r="P11" s="14" t="s">
        <v>1361</v>
      </c>
    </row>
    <row r="12" spans="1:16" ht="27.95" customHeight="1">
      <c r="A12" s="190" t="s">
        <v>1357</v>
      </c>
      <c r="B12" s="11">
        <v>2</v>
      </c>
      <c r="E12" s="18">
        <v>21</v>
      </c>
      <c r="F12" s="187" t="s">
        <v>740</v>
      </c>
      <c r="G12" s="188" t="s">
        <v>1364</v>
      </c>
      <c r="H12" s="14" t="s">
        <v>393</v>
      </c>
      <c r="K12" s="532" t="s">
        <v>1339</v>
      </c>
      <c r="L12" s="532"/>
      <c r="M12" s="196" t="s">
        <v>1340</v>
      </c>
      <c r="N12" s="194" t="s">
        <v>1342</v>
      </c>
      <c r="O12" s="192" t="s">
        <v>1343</v>
      </c>
      <c r="P12" s="194" t="s">
        <v>1344</v>
      </c>
    </row>
    <row r="13" spans="1:16" ht="30" customHeight="1">
      <c r="A13" s="190" t="s">
        <v>237</v>
      </c>
      <c r="B13" s="11">
        <v>10</v>
      </c>
      <c r="E13" s="18">
        <v>22</v>
      </c>
      <c r="F13" s="187" t="s">
        <v>1349</v>
      </c>
      <c r="G13" s="188" t="s">
        <v>1350</v>
      </c>
      <c r="H13" s="14" t="s">
        <v>393</v>
      </c>
      <c r="K13" s="187" t="s">
        <v>1054</v>
      </c>
      <c r="L13" s="188" t="s">
        <v>1346</v>
      </c>
      <c r="M13" s="188" t="s">
        <v>400</v>
      </c>
      <c r="N13" s="195">
        <v>71003511</v>
      </c>
      <c r="O13" s="16" t="s">
        <v>1338</v>
      </c>
      <c r="P13" s="197" t="s">
        <v>1356</v>
      </c>
    </row>
    <row r="14" spans="1:16" ht="29.1" customHeight="1">
      <c r="A14" s="190" t="s">
        <v>1365</v>
      </c>
      <c r="B14" s="11">
        <v>1</v>
      </c>
      <c r="C14" s="190"/>
      <c r="D14" s="190"/>
      <c r="E14" s="18">
        <v>17</v>
      </c>
      <c r="F14" s="187" t="s">
        <v>1366</v>
      </c>
      <c r="G14" s="188" t="s">
        <v>1355</v>
      </c>
      <c r="H14" s="14" t="s">
        <v>400</v>
      </c>
      <c r="K14" s="532" t="s">
        <v>649</v>
      </c>
      <c r="L14" s="532"/>
      <c r="M14" s="196" t="s">
        <v>1340</v>
      </c>
      <c r="N14" s="194" t="s">
        <v>1342</v>
      </c>
      <c r="O14" s="192" t="s">
        <v>1343</v>
      </c>
      <c r="P14" s="194" t="s">
        <v>1344</v>
      </c>
    </row>
    <row r="15" spans="1:16" ht="48">
      <c r="A15" s="190" t="s">
        <v>400</v>
      </c>
      <c r="B15" s="11">
        <v>2</v>
      </c>
      <c r="C15" s="190"/>
      <c r="D15" s="190"/>
      <c r="E15" s="18">
        <v>20</v>
      </c>
      <c r="F15" s="187" t="s">
        <v>1359</v>
      </c>
      <c r="G15" s="188" t="s">
        <v>1360</v>
      </c>
      <c r="H15" s="14" t="s">
        <v>389</v>
      </c>
      <c r="K15" s="187" t="s">
        <v>1367</v>
      </c>
      <c r="L15" s="188" t="s">
        <v>1368</v>
      </c>
      <c r="M15" s="188" t="s">
        <v>393</v>
      </c>
      <c r="N15" s="195">
        <v>2090136956</v>
      </c>
      <c r="O15" s="16" t="s">
        <v>1338</v>
      </c>
      <c r="P15" s="197" t="s">
        <v>1348</v>
      </c>
    </row>
    <row r="16" spans="1:16" ht="48">
      <c r="A16" s="190" t="s">
        <v>1330</v>
      </c>
      <c r="B16" s="11">
        <v>1</v>
      </c>
      <c r="C16" s="190"/>
      <c r="D16" s="190"/>
      <c r="F16" s="532" t="s">
        <v>649</v>
      </c>
      <c r="G16" s="532"/>
      <c r="H16" s="191" t="s">
        <v>1340</v>
      </c>
      <c r="K16" s="187" t="s">
        <v>1369</v>
      </c>
      <c r="L16" s="188" t="s">
        <v>1370</v>
      </c>
      <c r="M16" s="188" t="s">
        <v>408</v>
      </c>
      <c r="N16" s="195">
        <v>2233000000</v>
      </c>
      <c r="O16" s="16" t="s">
        <v>47</v>
      </c>
      <c r="P16" s="14" t="s">
        <v>1371</v>
      </c>
    </row>
    <row r="17" spans="1:25" ht="48">
      <c r="A17" s="190" t="s">
        <v>393</v>
      </c>
      <c r="B17" s="11">
        <v>1</v>
      </c>
      <c r="C17" s="190"/>
      <c r="D17" s="190"/>
      <c r="E17" s="18">
        <v>1</v>
      </c>
      <c r="F17" s="187" t="s">
        <v>1367</v>
      </c>
      <c r="G17" s="188" t="s">
        <v>1368</v>
      </c>
      <c r="H17" s="14" t="s">
        <v>393</v>
      </c>
      <c r="K17" s="187" t="s">
        <v>1372</v>
      </c>
      <c r="L17" s="188" t="s">
        <v>1373</v>
      </c>
      <c r="M17" s="188" t="s">
        <v>393</v>
      </c>
      <c r="N17" s="195">
        <v>986433803</v>
      </c>
      <c r="O17" s="16" t="s">
        <v>1338</v>
      </c>
      <c r="P17" s="197" t="s">
        <v>1348</v>
      </c>
    </row>
    <row r="18" spans="1:25" ht="30" customHeight="1">
      <c r="A18" s="190" t="s">
        <v>1357</v>
      </c>
      <c r="B18" s="11">
        <v>5</v>
      </c>
      <c r="C18" s="190"/>
      <c r="D18" s="190"/>
      <c r="E18" s="18">
        <v>10</v>
      </c>
      <c r="F18" s="187" t="s">
        <v>1369</v>
      </c>
      <c r="G18" s="188" t="s">
        <v>1370</v>
      </c>
      <c r="H18" s="14" t="s">
        <v>408</v>
      </c>
      <c r="K18" s="532" t="s">
        <v>53</v>
      </c>
      <c r="L18" s="532"/>
      <c r="M18" s="196" t="s">
        <v>1340</v>
      </c>
      <c r="N18" s="194" t="s">
        <v>1342</v>
      </c>
      <c r="O18" s="192" t="s">
        <v>1343</v>
      </c>
      <c r="P18" s="194" t="s">
        <v>1344</v>
      </c>
    </row>
    <row r="19" spans="1:25" ht="48" customHeight="1">
      <c r="A19" s="190" t="s">
        <v>1374</v>
      </c>
      <c r="B19" s="11">
        <v>1</v>
      </c>
      <c r="C19" s="190"/>
      <c r="D19" s="190"/>
      <c r="E19" s="18">
        <v>7</v>
      </c>
      <c r="F19" s="187" t="s">
        <v>1372</v>
      </c>
      <c r="G19" s="188" t="s">
        <v>1373</v>
      </c>
      <c r="H19" s="14" t="s">
        <v>393</v>
      </c>
      <c r="K19" s="187" t="s">
        <v>1352</v>
      </c>
      <c r="L19" s="188" t="s">
        <v>1353</v>
      </c>
      <c r="M19" s="188" t="s">
        <v>400</v>
      </c>
      <c r="N19" s="195">
        <v>8443300</v>
      </c>
      <c r="O19" s="16" t="s">
        <v>1338</v>
      </c>
      <c r="P19" s="197" t="s">
        <v>1356</v>
      </c>
    </row>
    <row r="20" spans="1:25">
      <c r="A20" s="190" t="s">
        <v>1357</v>
      </c>
      <c r="B20" s="11">
        <v>1</v>
      </c>
      <c r="C20" s="190"/>
      <c r="D20" s="190"/>
      <c r="F20" s="528" t="s">
        <v>232</v>
      </c>
      <c r="G20" s="529"/>
      <c r="H20" s="530"/>
      <c r="K20" s="531" t="s">
        <v>232</v>
      </c>
      <c r="L20" s="531"/>
      <c r="M20" s="531"/>
      <c r="N20" s="531"/>
      <c r="O20" s="531"/>
      <c r="P20" s="531"/>
    </row>
    <row r="21" spans="1:25" ht="32.1">
      <c r="A21" s="190" t="s">
        <v>182</v>
      </c>
      <c r="B21" s="11">
        <v>24</v>
      </c>
      <c r="C21" s="190"/>
      <c r="D21" s="190"/>
      <c r="F21" s="532" t="s">
        <v>1375</v>
      </c>
      <c r="G21" s="532"/>
      <c r="H21" s="191" t="s">
        <v>1340</v>
      </c>
      <c r="K21" s="532" t="s">
        <v>1341</v>
      </c>
      <c r="L21" s="532"/>
      <c r="M21" s="196" t="s">
        <v>1340</v>
      </c>
      <c r="N21" s="194" t="s">
        <v>1342</v>
      </c>
      <c r="O21" s="192" t="s">
        <v>1343</v>
      </c>
      <c r="P21" s="194" t="s">
        <v>1344</v>
      </c>
    </row>
    <row r="22" spans="1:25" ht="48">
      <c r="A22"/>
      <c r="B22"/>
      <c r="C22" s="190"/>
      <c r="D22" s="190"/>
      <c r="E22" s="18">
        <v>2</v>
      </c>
      <c r="F22" s="188" t="s">
        <v>1376</v>
      </c>
      <c r="G22" s="188" t="s">
        <v>1377</v>
      </c>
      <c r="H22" s="14" t="s">
        <v>42</v>
      </c>
      <c r="K22" s="187" t="s">
        <v>1378</v>
      </c>
      <c r="L22" s="188" t="s">
        <v>1379</v>
      </c>
      <c r="M22" s="188" t="s">
        <v>1380</v>
      </c>
      <c r="N22" s="195" t="s">
        <v>1351</v>
      </c>
      <c r="O22" s="16" t="s">
        <v>1338</v>
      </c>
      <c r="P22" s="188" t="s">
        <v>1381</v>
      </c>
    </row>
    <row r="23" spans="1:25" ht="32.1">
      <c r="A23"/>
      <c r="B23"/>
      <c r="C23" s="190"/>
      <c r="D23" s="190"/>
      <c r="F23" s="532" t="s">
        <v>1341</v>
      </c>
      <c r="G23" s="532"/>
      <c r="H23" s="191" t="s">
        <v>1340</v>
      </c>
      <c r="K23" s="187" t="s">
        <v>1382</v>
      </c>
      <c r="L23" s="188" t="s">
        <v>1383</v>
      </c>
      <c r="M23" s="188" t="s">
        <v>389</v>
      </c>
      <c r="N23" s="195">
        <v>2040843000</v>
      </c>
      <c r="O23" s="16" t="s">
        <v>1338</v>
      </c>
      <c r="P23" s="14" t="s">
        <v>1361</v>
      </c>
    </row>
    <row r="24" spans="1:25" ht="48">
      <c r="A24"/>
      <c r="B24"/>
      <c r="C24" s="190"/>
      <c r="D24" s="190"/>
      <c r="E24" s="18">
        <v>13</v>
      </c>
      <c r="F24" s="188" t="s">
        <v>1384</v>
      </c>
      <c r="G24" s="188" t="s">
        <v>1379</v>
      </c>
      <c r="H24" s="14" t="s">
        <v>1380</v>
      </c>
      <c r="K24" s="532" t="s">
        <v>1375</v>
      </c>
      <c r="L24" s="532"/>
      <c r="M24" s="196" t="s">
        <v>1340</v>
      </c>
      <c r="N24" s="194" t="s">
        <v>1342</v>
      </c>
      <c r="O24" s="192" t="s">
        <v>1343</v>
      </c>
      <c r="P24" s="194" t="s">
        <v>1344</v>
      </c>
    </row>
    <row r="25" spans="1:25" ht="32.1">
      <c r="A25"/>
      <c r="B25"/>
      <c r="C25" s="190"/>
      <c r="D25" s="190"/>
      <c r="E25" s="18">
        <v>18</v>
      </c>
      <c r="F25" s="188" t="s">
        <v>1385</v>
      </c>
      <c r="G25" s="188" t="s">
        <v>1383</v>
      </c>
      <c r="H25" s="14" t="s">
        <v>389</v>
      </c>
      <c r="K25" s="187" t="s">
        <v>1376</v>
      </c>
      <c r="L25" s="188" t="s">
        <v>1377</v>
      </c>
      <c r="M25" s="188" t="s">
        <v>42</v>
      </c>
      <c r="N25" s="195">
        <v>6900500000</v>
      </c>
      <c r="O25" s="16" t="s">
        <v>47</v>
      </c>
      <c r="P25" s="14" t="s">
        <v>1371</v>
      </c>
    </row>
    <row r="26" spans="1:25">
      <c r="A26"/>
      <c r="B26"/>
      <c r="C26" s="190"/>
      <c r="D26" s="190"/>
      <c r="F26" s="528" t="s">
        <v>237</v>
      </c>
      <c r="G26" s="529"/>
      <c r="H26" s="530"/>
      <c r="K26" s="531" t="s">
        <v>237</v>
      </c>
      <c r="L26" s="531"/>
      <c r="M26" s="531"/>
      <c r="N26" s="531"/>
      <c r="O26" s="531"/>
      <c r="P26" s="531"/>
      <c r="T26" s="531" t="s">
        <v>237</v>
      </c>
      <c r="U26" s="531"/>
      <c r="V26" s="531"/>
      <c r="W26" s="531"/>
      <c r="X26" s="531"/>
      <c r="Y26" s="531"/>
    </row>
    <row r="27" spans="1:25" ht="32.1" customHeight="1">
      <c r="A27"/>
      <c r="B27" s="190"/>
      <c r="C27" s="190"/>
      <c r="D27" s="190"/>
      <c r="F27" s="532" t="s">
        <v>1339</v>
      </c>
      <c r="G27" s="532"/>
      <c r="H27" s="191" t="s">
        <v>1340</v>
      </c>
      <c r="K27" s="532" t="s">
        <v>1341</v>
      </c>
      <c r="L27" s="532"/>
      <c r="M27" s="196" t="s">
        <v>1340</v>
      </c>
      <c r="N27" s="194" t="s">
        <v>1342</v>
      </c>
      <c r="O27" s="192" t="s">
        <v>1343</v>
      </c>
      <c r="P27" s="194" t="s">
        <v>1344</v>
      </c>
      <c r="T27" s="532" t="s">
        <v>1341</v>
      </c>
      <c r="U27" s="532"/>
      <c r="V27" s="196" t="s">
        <v>1340</v>
      </c>
      <c r="W27" s="194" t="s">
        <v>1342</v>
      </c>
      <c r="X27" s="192" t="s">
        <v>1343</v>
      </c>
      <c r="Y27" s="194" t="s">
        <v>1344</v>
      </c>
    </row>
    <row r="28" spans="1:25" ht="48" customHeight="1">
      <c r="A28"/>
      <c r="B28" s="190"/>
      <c r="C28" s="190"/>
      <c r="D28" s="190"/>
      <c r="E28" s="18">
        <v>24</v>
      </c>
      <c r="F28" s="188" t="s">
        <v>1386</v>
      </c>
      <c r="G28" s="188" t="s">
        <v>1387</v>
      </c>
      <c r="H28" s="14" t="s">
        <v>389</v>
      </c>
      <c r="K28" s="187" t="s">
        <v>1388</v>
      </c>
      <c r="L28" s="188" t="s">
        <v>1389</v>
      </c>
      <c r="M28" s="188" t="s">
        <v>1390</v>
      </c>
      <c r="N28" s="195" t="s">
        <v>1351</v>
      </c>
      <c r="O28" s="16" t="s">
        <v>1338</v>
      </c>
      <c r="P28" s="188" t="s">
        <v>1381</v>
      </c>
      <c r="T28" s="187" t="s">
        <v>1388</v>
      </c>
      <c r="U28" s="188" t="s">
        <v>1389</v>
      </c>
      <c r="V28" s="188" t="s">
        <v>1390</v>
      </c>
      <c r="W28" s="195" t="s">
        <v>1351</v>
      </c>
      <c r="X28" s="16" t="s">
        <v>1338</v>
      </c>
      <c r="Y28" s="188" t="s">
        <v>1381</v>
      </c>
    </row>
    <row r="29" spans="1:25" ht="48" customHeight="1">
      <c r="A29"/>
      <c r="B29" s="190"/>
      <c r="C29" s="190"/>
      <c r="D29" s="190"/>
      <c r="E29" s="18">
        <v>19</v>
      </c>
      <c r="F29" s="188" t="s">
        <v>1391</v>
      </c>
      <c r="G29" s="188" t="s">
        <v>1392</v>
      </c>
      <c r="H29" s="14" t="s">
        <v>393</v>
      </c>
      <c r="K29" s="187" t="s">
        <v>1393</v>
      </c>
      <c r="L29" s="188" t="s">
        <v>1394</v>
      </c>
      <c r="M29" s="188" t="s">
        <v>1390</v>
      </c>
      <c r="N29" s="195" t="s">
        <v>1351</v>
      </c>
      <c r="O29" s="16" t="s">
        <v>1338</v>
      </c>
      <c r="P29" s="188" t="s">
        <v>1381</v>
      </c>
      <c r="T29" s="187" t="s">
        <v>1393</v>
      </c>
      <c r="U29" s="188" t="s">
        <v>1394</v>
      </c>
      <c r="V29" s="188" t="s">
        <v>1390</v>
      </c>
      <c r="W29" s="195" t="s">
        <v>1351</v>
      </c>
      <c r="X29" s="16" t="s">
        <v>1338</v>
      </c>
      <c r="Y29" s="188" t="s">
        <v>1381</v>
      </c>
    </row>
    <row r="30" spans="1:25" ht="48" customHeight="1">
      <c r="A30"/>
      <c r="B30" s="190"/>
      <c r="C30" s="190"/>
      <c r="D30" s="190"/>
      <c r="E30" s="18">
        <v>6</v>
      </c>
      <c r="F30" s="188" t="s">
        <v>796</v>
      </c>
      <c r="G30" s="188" t="s">
        <v>1394</v>
      </c>
      <c r="H30" s="14" t="s">
        <v>400</v>
      </c>
      <c r="K30" s="187" t="s">
        <v>1395</v>
      </c>
      <c r="L30" s="188" t="s">
        <v>1396</v>
      </c>
      <c r="M30" s="188" t="s">
        <v>1397</v>
      </c>
      <c r="N30" s="195" t="s">
        <v>1351</v>
      </c>
      <c r="O30" s="16" t="s">
        <v>1338</v>
      </c>
      <c r="P30" s="14" t="s">
        <v>1361</v>
      </c>
      <c r="T30" s="187" t="s">
        <v>1395</v>
      </c>
      <c r="U30" s="188" t="s">
        <v>1396</v>
      </c>
      <c r="V30" s="188" t="s">
        <v>1397</v>
      </c>
      <c r="W30" s="195" t="s">
        <v>1351</v>
      </c>
      <c r="X30" s="16" t="s">
        <v>1338</v>
      </c>
      <c r="Y30" s="14" t="s">
        <v>1361</v>
      </c>
    </row>
    <row r="31" spans="1:25" ht="33.950000000000003" customHeight="1">
      <c r="A31"/>
      <c r="B31" s="190"/>
      <c r="C31" s="190"/>
      <c r="D31" s="190"/>
      <c r="F31" s="532" t="s">
        <v>1398</v>
      </c>
      <c r="G31" s="532"/>
      <c r="H31" s="191" t="s">
        <v>1340</v>
      </c>
      <c r="K31" s="532" t="s">
        <v>1339</v>
      </c>
      <c r="L31" s="532"/>
      <c r="M31" s="196" t="s">
        <v>1340</v>
      </c>
      <c r="N31" s="194" t="s">
        <v>1342</v>
      </c>
      <c r="O31" s="192" t="s">
        <v>1343</v>
      </c>
      <c r="P31" s="194" t="s">
        <v>1344</v>
      </c>
      <c r="T31" s="532" t="s">
        <v>1339</v>
      </c>
      <c r="U31" s="532"/>
      <c r="V31" s="196" t="s">
        <v>1340</v>
      </c>
      <c r="W31" s="194" t="s">
        <v>1342</v>
      </c>
      <c r="X31" s="192" t="s">
        <v>1343</v>
      </c>
      <c r="Y31" s="194" t="s">
        <v>1344</v>
      </c>
    </row>
    <row r="32" spans="1:25" ht="39" customHeight="1">
      <c r="A32"/>
      <c r="B32" s="190"/>
      <c r="C32" s="190"/>
      <c r="D32" s="190"/>
      <c r="E32" s="18">
        <v>3</v>
      </c>
      <c r="F32" s="188" t="s">
        <v>1399</v>
      </c>
      <c r="G32" s="188" t="s">
        <v>1400</v>
      </c>
      <c r="H32" s="14" t="s">
        <v>400</v>
      </c>
      <c r="K32" s="187" t="s">
        <v>1386</v>
      </c>
      <c r="L32" s="188" t="s">
        <v>1401</v>
      </c>
      <c r="M32" s="188" t="s">
        <v>389</v>
      </c>
      <c r="N32" s="195">
        <v>304944800</v>
      </c>
      <c r="O32" s="16" t="s">
        <v>1338</v>
      </c>
      <c r="P32" s="14" t="s">
        <v>1361</v>
      </c>
      <c r="T32" s="187" t="s">
        <v>1386</v>
      </c>
      <c r="U32" s="188" t="s">
        <v>1401</v>
      </c>
      <c r="V32" s="188" t="s">
        <v>389</v>
      </c>
      <c r="W32" s="195">
        <v>304944800</v>
      </c>
      <c r="X32" s="16" t="s">
        <v>1338</v>
      </c>
      <c r="Y32" s="14" t="s">
        <v>1361</v>
      </c>
    </row>
    <row r="33" spans="1:25" ht="39" customHeight="1">
      <c r="A33"/>
      <c r="B33" s="190"/>
      <c r="C33" s="190"/>
      <c r="D33" s="190"/>
      <c r="F33" s="532" t="s">
        <v>1375</v>
      </c>
      <c r="G33" s="532"/>
      <c r="H33" s="191" t="s">
        <v>1340</v>
      </c>
      <c r="K33" s="187" t="s">
        <v>1391</v>
      </c>
      <c r="L33" s="188" t="s">
        <v>1392</v>
      </c>
      <c r="M33" s="188" t="s">
        <v>393</v>
      </c>
      <c r="N33" s="195">
        <v>403479994</v>
      </c>
      <c r="O33" s="16" t="s">
        <v>1338</v>
      </c>
      <c r="P33" s="197" t="s">
        <v>1348</v>
      </c>
      <c r="T33" s="187" t="s">
        <v>1391</v>
      </c>
      <c r="U33" s="188" t="s">
        <v>1392</v>
      </c>
      <c r="V33" s="188" t="s">
        <v>393</v>
      </c>
      <c r="W33" s="195">
        <v>403479994</v>
      </c>
      <c r="X33" s="16" t="s">
        <v>1338</v>
      </c>
      <c r="Y33" s="197" t="s">
        <v>1348</v>
      </c>
    </row>
    <row r="34" spans="1:25" ht="39" customHeight="1">
      <c r="A34"/>
      <c r="B34" s="190"/>
      <c r="C34" s="190"/>
      <c r="D34" s="190"/>
      <c r="E34" s="18">
        <v>11</v>
      </c>
      <c r="F34" s="188" t="s">
        <v>1402</v>
      </c>
      <c r="G34" s="188" t="s">
        <v>1403</v>
      </c>
      <c r="H34" s="14" t="s">
        <v>389</v>
      </c>
      <c r="K34" s="187" t="s">
        <v>796</v>
      </c>
      <c r="L34" s="188" t="s">
        <v>1394</v>
      </c>
      <c r="M34" s="188" t="s">
        <v>400</v>
      </c>
      <c r="N34" s="195">
        <v>54515780</v>
      </c>
      <c r="O34" s="16" t="s">
        <v>1338</v>
      </c>
      <c r="P34" s="197" t="s">
        <v>1356</v>
      </c>
      <c r="T34" s="532" t="s">
        <v>1404</v>
      </c>
      <c r="U34" s="532"/>
      <c r="V34" s="196" t="s">
        <v>1340</v>
      </c>
      <c r="W34" s="194" t="s">
        <v>1342</v>
      </c>
      <c r="X34" s="192" t="s">
        <v>1343</v>
      </c>
      <c r="Y34" s="194" t="s">
        <v>1344</v>
      </c>
    </row>
    <row r="35" spans="1:25" ht="30.95" customHeight="1">
      <c r="A35"/>
      <c r="B35" s="190"/>
      <c r="C35" s="190"/>
      <c r="D35" s="190"/>
      <c r="E35" s="18">
        <v>5</v>
      </c>
      <c r="F35" s="188" t="s">
        <v>1405</v>
      </c>
      <c r="G35" s="188" t="s">
        <v>1406</v>
      </c>
      <c r="H35" s="14" t="s">
        <v>393</v>
      </c>
      <c r="K35" s="532" t="s">
        <v>1404</v>
      </c>
      <c r="L35" s="532"/>
      <c r="M35" s="196" t="s">
        <v>1340</v>
      </c>
      <c r="N35" s="194" t="s">
        <v>1342</v>
      </c>
      <c r="O35" s="192" t="s">
        <v>1343</v>
      </c>
      <c r="P35" s="194" t="s">
        <v>1344</v>
      </c>
      <c r="T35" s="187" t="s">
        <v>1407</v>
      </c>
      <c r="U35" s="188" t="s">
        <v>1408</v>
      </c>
      <c r="V35" s="188" t="s">
        <v>1330</v>
      </c>
      <c r="W35" s="195">
        <v>3773815077</v>
      </c>
      <c r="X35" s="16" t="s">
        <v>1338</v>
      </c>
      <c r="Y35" s="197" t="s">
        <v>1348</v>
      </c>
    </row>
    <row r="36" spans="1:25" ht="39.950000000000003" customHeight="1">
      <c r="A36"/>
      <c r="B36" s="190"/>
      <c r="C36" s="190"/>
      <c r="D36" s="190"/>
      <c r="F36" s="532" t="s">
        <v>1341</v>
      </c>
      <c r="G36" s="532"/>
      <c r="H36" s="191" t="s">
        <v>1340</v>
      </c>
      <c r="K36" s="187" t="s">
        <v>1407</v>
      </c>
      <c r="L36" s="188" t="s">
        <v>1408</v>
      </c>
      <c r="M36" s="188" t="s">
        <v>1330</v>
      </c>
      <c r="N36" s="195">
        <v>3773815077</v>
      </c>
      <c r="O36" s="16" t="s">
        <v>1338</v>
      </c>
      <c r="P36" s="197" t="s">
        <v>1348</v>
      </c>
    </row>
    <row r="37" spans="1:25" ht="33" customHeight="1">
      <c r="A37"/>
      <c r="B37" s="190"/>
      <c r="C37" s="190"/>
      <c r="D37" s="190"/>
      <c r="E37" s="18">
        <v>15</v>
      </c>
      <c r="F37" s="188" t="s">
        <v>1388</v>
      </c>
      <c r="G37" s="188" t="s">
        <v>1409</v>
      </c>
      <c r="H37" s="14" t="s">
        <v>1390</v>
      </c>
      <c r="K37" s="532" t="s">
        <v>1398</v>
      </c>
      <c r="L37" s="532"/>
      <c r="M37" s="196" t="s">
        <v>1340</v>
      </c>
      <c r="N37" s="194" t="s">
        <v>1342</v>
      </c>
      <c r="O37" s="192" t="s">
        <v>1343</v>
      </c>
      <c r="P37" s="194" t="s">
        <v>1344</v>
      </c>
    </row>
    <row r="38" spans="1:25" ht="44.1" customHeight="1">
      <c r="A38"/>
      <c r="B38" s="190"/>
      <c r="C38" s="190"/>
      <c r="D38" s="190"/>
      <c r="E38" s="18">
        <v>12</v>
      </c>
      <c r="F38" s="188" t="s">
        <v>1393</v>
      </c>
      <c r="G38" s="188" t="s">
        <v>1394</v>
      </c>
      <c r="H38" s="14" t="s">
        <v>1365</v>
      </c>
      <c r="K38" s="187" t="s">
        <v>1399</v>
      </c>
      <c r="L38" s="188" t="s">
        <v>1400</v>
      </c>
      <c r="M38" s="188" t="s">
        <v>400</v>
      </c>
      <c r="N38" s="195">
        <v>74326720</v>
      </c>
      <c r="O38" s="16" t="s">
        <v>1338</v>
      </c>
      <c r="P38" s="197" t="s">
        <v>1356</v>
      </c>
    </row>
    <row r="39" spans="1:25" ht="33" customHeight="1">
      <c r="A39"/>
      <c r="B39" s="190"/>
      <c r="C39" s="190"/>
      <c r="D39" s="190"/>
      <c r="E39" s="18">
        <v>23</v>
      </c>
      <c r="F39" s="188" t="s">
        <v>1395</v>
      </c>
      <c r="G39" s="188" t="s">
        <v>1396</v>
      </c>
      <c r="H39" s="14" t="s">
        <v>1397</v>
      </c>
      <c r="K39" s="532" t="s">
        <v>1375</v>
      </c>
      <c r="L39" s="532"/>
      <c r="M39" s="196" t="s">
        <v>1340</v>
      </c>
      <c r="N39" s="194" t="s">
        <v>1342</v>
      </c>
      <c r="O39" s="192" t="s">
        <v>1343</v>
      </c>
      <c r="P39" s="194" t="s">
        <v>1344</v>
      </c>
    </row>
    <row r="40" spans="1:25" ht="39.950000000000003" customHeight="1">
      <c r="A40"/>
      <c r="B40" s="190"/>
      <c r="C40" s="190"/>
      <c r="D40" s="190"/>
      <c r="F40" s="532" t="s">
        <v>1404</v>
      </c>
      <c r="G40" s="532"/>
      <c r="H40" s="191" t="s">
        <v>1340</v>
      </c>
      <c r="K40" s="187" t="s">
        <v>1402</v>
      </c>
      <c r="L40" s="188" t="s">
        <v>1403</v>
      </c>
      <c r="M40" s="188" t="s">
        <v>389</v>
      </c>
      <c r="N40" s="195">
        <v>180674598</v>
      </c>
      <c r="O40" s="16" t="s">
        <v>1338</v>
      </c>
      <c r="P40" s="14" t="s">
        <v>1361</v>
      </c>
    </row>
    <row r="41" spans="1:25" ht="54" customHeight="1">
      <c r="A41"/>
      <c r="B41" s="190"/>
      <c r="C41" s="190"/>
      <c r="D41" s="190"/>
      <c r="E41" s="18">
        <v>9</v>
      </c>
      <c r="F41" s="188" t="s">
        <v>1407</v>
      </c>
      <c r="G41" s="188" t="s">
        <v>1408</v>
      </c>
      <c r="H41" s="14" t="s">
        <v>1330</v>
      </c>
      <c r="K41" s="187" t="s">
        <v>1405</v>
      </c>
      <c r="L41" s="188" t="s">
        <v>1406</v>
      </c>
      <c r="M41" s="188" t="s">
        <v>393</v>
      </c>
      <c r="N41" s="195">
        <v>556000000</v>
      </c>
      <c r="O41" s="16" t="s">
        <v>1338</v>
      </c>
      <c r="P41" s="197" t="s">
        <v>1348</v>
      </c>
    </row>
    <row r="42" spans="1:25">
      <c r="A42"/>
      <c r="B42" s="190"/>
      <c r="C42" s="190"/>
      <c r="D42" s="190"/>
      <c r="F42" s="528" t="s">
        <v>1374</v>
      </c>
      <c r="G42" s="529"/>
      <c r="H42" s="530"/>
      <c r="K42" s="531" t="s">
        <v>1374</v>
      </c>
      <c r="L42" s="531"/>
      <c r="M42" s="531"/>
      <c r="N42" s="531"/>
      <c r="O42" s="531"/>
      <c r="P42" s="531"/>
    </row>
    <row r="43" spans="1:25" ht="32.1">
      <c r="A43"/>
      <c r="B43" s="190"/>
      <c r="C43" s="190"/>
      <c r="D43" s="190"/>
      <c r="F43" s="532" t="s">
        <v>649</v>
      </c>
      <c r="G43" s="532"/>
      <c r="H43" s="191" t="s">
        <v>1340</v>
      </c>
      <c r="K43" s="532" t="s">
        <v>649</v>
      </c>
      <c r="L43" s="532"/>
      <c r="M43" s="196" t="s">
        <v>1340</v>
      </c>
      <c r="N43" s="194" t="s">
        <v>1342</v>
      </c>
      <c r="O43" s="192" t="s">
        <v>1343</v>
      </c>
      <c r="P43" s="194" t="s">
        <v>1344</v>
      </c>
      <c r="T43" s="532" t="s">
        <v>1339</v>
      </c>
      <c r="U43" s="532"/>
      <c r="V43" s="196" t="s">
        <v>1340</v>
      </c>
      <c r="W43" s="194" t="s">
        <v>1342</v>
      </c>
      <c r="X43" s="192" t="s">
        <v>1343</v>
      </c>
      <c r="Y43" s="194" t="s">
        <v>1344</v>
      </c>
    </row>
    <row r="44" spans="1:25" ht="80.099999999999994">
      <c r="A44"/>
      <c r="B44" s="190"/>
      <c r="C44" s="190"/>
      <c r="D44" s="190"/>
      <c r="E44" s="18">
        <v>8</v>
      </c>
      <c r="F44" s="188" t="s">
        <v>1410</v>
      </c>
      <c r="G44" s="188" t="s">
        <v>1411</v>
      </c>
      <c r="H44" s="14" t="s">
        <v>400</v>
      </c>
      <c r="K44" s="187" t="s">
        <v>1410</v>
      </c>
      <c r="L44" s="188" t="s">
        <v>1411</v>
      </c>
      <c r="M44" s="188" t="s">
        <v>400</v>
      </c>
      <c r="N44" s="195">
        <v>14760758</v>
      </c>
      <c r="O44" s="16" t="s">
        <v>1338</v>
      </c>
      <c r="P44" s="197" t="s">
        <v>1356</v>
      </c>
      <c r="T44" s="187" t="s">
        <v>796</v>
      </c>
      <c r="U44" s="188" t="s">
        <v>1394</v>
      </c>
      <c r="V44" s="188" t="s">
        <v>400</v>
      </c>
      <c r="W44" s="195">
        <v>54515780</v>
      </c>
      <c r="X44" s="16" t="s">
        <v>1338</v>
      </c>
      <c r="Y44" s="197" t="s">
        <v>1356</v>
      </c>
    </row>
    <row r="45" spans="1:25">
      <c r="A45"/>
      <c r="B45" s="190"/>
      <c r="C45" s="190"/>
      <c r="D45" s="190"/>
    </row>
    <row r="48" spans="1:25" ht="32.1">
      <c r="T48" s="532" t="s">
        <v>1398</v>
      </c>
      <c r="U48" s="532"/>
      <c r="V48" s="196" t="s">
        <v>1340</v>
      </c>
      <c r="W48" s="194" t="s">
        <v>1342</v>
      </c>
      <c r="X48" s="192" t="s">
        <v>1343</v>
      </c>
      <c r="Y48" s="194" t="s">
        <v>1344</v>
      </c>
    </row>
    <row r="49" spans="20:25" ht="48">
      <c r="T49" s="187" t="s">
        <v>1399</v>
      </c>
      <c r="U49" s="188" t="s">
        <v>1400</v>
      </c>
      <c r="V49" s="188" t="s">
        <v>400</v>
      </c>
      <c r="W49" s="195">
        <v>74326720</v>
      </c>
      <c r="X49" s="16" t="s">
        <v>1338</v>
      </c>
      <c r="Y49" s="197" t="s">
        <v>1356</v>
      </c>
    </row>
    <row r="50" spans="20:25" ht="32.1">
      <c r="T50" s="532" t="s">
        <v>1375</v>
      </c>
      <c r="U50" s="532"/>
      <c r="V50" s="196" t="s">
        <v>1340</v>
      </c>
      <c r="W50" s="194" t="s">
        <v>1342</v>
      </c>
      <c r="X50" s="192" t="s">
        <v>1343</v>
      </c>
      <c r="Y50" s="194" t="s">
        <v>1344</v>
      </c>
    </row>
    <row r="51" spans="20:25" ht="32.1">
      <c r="T51" s="187" t="s">
        <v>1402</v>
      </c>
      <c r="U51" s="188" t="s">
        <v>1403</v>
      </c>
      <c r="V51" s="188" t="s">
        <v>389</v>
      </c>
      <c r="W51" s="195">
        <v>180674598</v>
      </c>
      <c r="X51" s="16" t="s">
        <v>1338</v>
      </c>
      <c r="Y51" s="14" t="s">
        <v>1361</v>
      </c>
    </row>
    <row r="57" spans="20:25" ht="32.1">
      <c r="T57" s="532" t="s">
        <v>1375</v>
      </c>
      <c r="U57" s="532"/>
      <c r="V57" s="196" t="s">
        <v>1340</v>
      </c>
      <c r="W57" s="194" t="s">
        <v>1342</v>
      </c>
      <c r="X57" s="192" t="s">
        <v>1343</v>
      </c>
      <c r="Y57" s="194" t="s">
        <v>1344</v>
      </c>
    </row>
    <row r="58" spans="20:25" ht="48">
      <c r="T58" s="187" t="s">
        <v>1405</v>
      </c>
      <c r="U58" s="188" t="s">
        <v>1406</v>
      </c>
      <c r="V58" s="188" t="s">
        <v>393</v>
      </c>
      <c r="W58" s="195">
        <v>556000000</v>
      </c>
      <c r="X58" s="16" t="s">
        <v>1338</v>
      </c>
      <c r="Y58" s="197" t="s">
        <v>1348</v>
      </c>
    </row>
  </sheetData>
  <mergeCells count="42">
    <mergeCell ref="T57:U57"/>
    <mergeCell ref="T26:Y26"/>
    <mergeCell ref="T27:U27"/>
    <mergeCell ref="T31:U31"/>
    <mergeCell ref="T34:U34"/>
    <mergeCell ref="T48:U48"/>
    <mergeCell ref="K43:L43"/>
    <mergeCell ref="K31:L31"/>
    <mergeCell ref="K37:L37"/>
    <mergeCell ref="K39:L39"/>
    <mergeCell ref="T50:U50"/>
    <mergeCell ref="T43:U43"/>
    <mergeCell ref="K27:L27"/>
    <mergeCell ref="K42:P42"/>
    <mergeCell ref="K26:P26"/>
    <mergeCell ref="K14:L14"/>
    <mergeCell ref="K24:L24"/>
    <mergeCell ref="K21:L21"/>
    <mergeCell ref="K35:L35"/>
    <mergeCell ref="F4:H4"/>
    <mergeCell ref="F20:H20"/>
    <mergeCell ref="K12:L12"/>
    <mergeCell ref="K18:L18"/>
    <mergeCell ref="K10:L10"/>
    <mergeCell ref="K5:L5"/>
    <mergeCell ref="K20:P20"/>
    <mergeCell ref="F26:H26"/>
    <mergeCell ref="F42:H42"/>
    <mergeCell ref="K4:P4"/>
    <mergeCell ref="F43:G43"/>
    <mergeCell ref="F40:G40"/>
    <mergeCell ref="F5:G5"/>
    <mergeCell ref="F23:G23"/>
    <mergeCell ref="F21:G21"/>
    <mergeCell ref="F16:G16"/>
    <mergeCell ref="F11:G11"/>
    <mergeCell ref="F9:G9"/>
    <mergeCell ref="F7:G7"/>
    <mergeCell ref="F36:G36"/>
    <mergeCell ref="F33:G33"/>
    <mergeCell ref="F31:G31"/>
    <mergeCell ref="F27:G2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59EE6-0DB9-B844-9D20-049906CF5D73}">
  <dimension ref="F3:G16"/>
  <sheetViews>
    <sheetView workbookViewId="0">
      <selection activeCell="G31" sqref="G31"/>
    </sheetView>
  </sheetViews>
  <sheetFormatPr defaultColWidth="11.42578125" defaultRowHeight="15"/>
  <cols>
    <col min="6" max="6" width="22.42578125" customWidth="1"/>
    <col min="7" max="7" width="80.85546875" customWidth="1"/>
  </cols>
  <sheetData>
    <row r="3" spans="6:7">
      <c r="F3" s="16" t="s">
        <v>1412</v>
      </c>
      <c r="G3" s="16" t="s">
        <v>1413</v>
      </c>
    </row>
    <row r="4" spans="6:7">
      <c r="F4" s="106" t="s">
        <v>1341</v>
      </c>
      <c r="G4" s="106" t="s">
        <v>1414</v>
      </c>
    </row>
    <row r="5" spans="6:7">
      <c r="F5" s="106" t="s">
        <v>1358</v>
      </c>
      <c r="G5" s="106" t="s">
        <v>1415</v>
      </c>
    </row>
    <row r="6" spans="6:7">
      <c r="F6" s="106" t="s">
        <v>1339</v>
      </c>
      <c r="G6" s="106" t="s">
        <v>1416</v>
      </c>
    </row>
    <row r="7" spans="6:7">
      <c r="F7" s="106" t="s">
        <v>649</v>
      </c>
      <c r="G7" s="106"/>
    </row>
    <row r="8" spans="6:7">
      <c r="F8" s="106" t="s">
        <v>1404</v>
      </c>
      <c r="G8" s="106"/>
    </row>
    <row r="9" spans="6:7">
      <c r="F9" s="106" t="s">
        <v>1398</v>
      </c>
      <c r="G9" s="106"/>
    </row>
    <row r="10" spans="6:7">
      <c r="F10" s="106" t="s">
        <v>1375</v>
      </c>
      <c r="G10" s="106"/>
    </row>
    <row r="11" spans="6:7">
      <c r="F11" s="106" t="s">
        <v>53</v>
      </c>
      <c r="G11" s="106"/>
    </row>
    <row r="12" spans="6:7">
      <c r="F12" s="106" t="s">
        <v>1300</v>
      </c>
      <c r="G12" s="106"/>
    </row>
    <row r="13" spans="6:7">
      <c r="F13" s="106" t="s">
        <v>164</v>
      </c>
      <c r="G13" s="106"/>
    </row>
    <row r="14" spans="6:7">
      <c r="F14" s="106" t="s">
        <v>1417</v>
      </c>
      <c r="G14" s="106"/>
    </row>
    <row r="15" spans="6:7">
      <c r="F15" s="106" t="s">
        <v>1418</v>
      </c>
      <c r="G15" s="106"/>
    </row>
    <row r="16" spans="6:7">
      <c r="F16" s="106" t="s">
        <v>1419</v>
      </c>
      <c r="G16" s="10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0A7E-ED36-4611-9532-36E0F96C2A11}">
  <dimension ref="B2:N82"/>
  <sheetViews>
    <sheetView topLeftCell="A4" zoomScale="80" zoomScaleNormal="80" workbookViewId="0">
      <selection activeCell="G22" sqref="G22"/>
    </sheetView>
  </sheetViews>
  <sheetFormatPr defaultColWidth="11.42578125" defaultRowHeight="15"/>
  <cols>
    <col min="2" max="2" width="22.85546875" bestFit="1" customWidth="1"/>
    <col min="3" max="3" width="40.28515625" bestFit="1" customWidth="1"/>
    <col min="4" max="4" width="16.85546875" bestFit="1" customWidth="1"/>
    <col min="5" max="5" width="38.140625" bestFit="1" customWidth="1"/>
    <col min="6" max="6" width="12.140625" bestFit="1" customWidth="1"/>
    <col min="7" max="7" width="59.85546875" bestFit="1" customWidth="1"/>
    <col min="8" max="8" width="21.42578125" bestFit="1" customWidth="1"/>
    <col min="9" max="9" width="29.42578125" bestFit="1" customWidth="1"/>
    <col min="10" max="10" width="18.140625" bestFit="1" customWidth="1"/>
    <col min="11" max="11" width="14" bestFit="1" customWidth="1"/>
    <col min="12" max="12" width="29.42578125" bestFit="1" customWidth="1"/>
    <col min="13" max="13" width="34.42578125" bestFit="1" customWidth="1"/>
    <col min="14" max="14" width="17.42578125" bestFit="1" customWidth="1"/>
    <col min="15" max="15" width="15.140625" bestFit="1" customWidth="1"/>
    <col min="16" max="16" width="15.42578125" bestFit="1" customWidth="1"/>
    <col min="17" max="17" width="18.140625" bestFit="1" customWidth="1"/>
    <col min="18" max="18" width="15.140625" bestFit="1" customWidth="1"/>
    <col min="19" max="19" width="18.42578125" bestFit="1" customWidth="1"/>
    <col min="20" max="20" width="18.140625" bestFit="1" customWidth="1"/>
    <col min="21" max="21" width="13.42578125" bestFit="1" customWidth="1"/>
    <col min="22" max="22" width="21.140625" bestFit="1" customWidth="1"/>
    <col min="23" max="23" width="18.140625" bestFit="1" customWidth="1"/>
    <col min="24" max="24" width="20.140625" bestFit="1" customWidth="1"/>
    <col min="25" max="25" width="18.140625" bestFit="1" customWidth="1"/>
    <col min="26" max="26" width="15.140625" bestFit="1" customWidth="1"/>
    <col min="27" max="27" width="20" bestFit="1" customWidth="1"/>
    <col min="28" max="28" width="16.7109375" bestFit="1" customWidth="1"/>
    <col min="29" max="29" width="20.28515625" bestFit="1" customWidth="1"/>
    <col min="30" max="30" width="19.85546875" bestFit="1" customWidth="1"/>
    <col min="31" max="31" width="17.42578125" bestFit="1" customWidth="1"/>
    <col min="32" max="32" width="20.28515625" bestFit="1" customWidth="1"/>
    <col min="33" max="33" width="19.28515625" bestFit="1" customWidth="1"/>
    <col min="34" max="34" width="16.140625" bestFit="1" customWidth="1"/>
    <col min="35" max="35" width="18.140625" bestFit="1" customWidth="1"/>
    <col min="36" max="36" width="13.42578125" bestFit="1" customWidth="1"/>
    <col min="37" max="37" width="20.140625" bestFit="1" customWidth="1"/>
    <col min="38" max="38" width="19.140625" bestFit="1" customWidth="1"/>
    <col min="39" max="39" width="11.7109375" bestFit="1" customWidth="1"/>
  </cols>
  <sheetData>
    <row r="2" spans="2:11" ht="33.950000000000003">
      <c r="B2" s="535" t="s">
        <v>1420</v>
      </c>
      <c r="C2" s="535"/>
      <c r="D2" s="535"/>
      <c r="E2" s="535"/>
      <c r="F2" s="535"/>
      <c r="G2" s="535"/>
      <c r="H2" s="535"/>
      <c r="I2" s="535"/>
      <c r="J2" s="535"/>
      <c r="K2" s="535"/>
    </row>
    <row r="3" spans="2:11" ht="15.95" thickBot="1"/>
    <row r="4" spans="2:11" ht="32.1" thickBot="1">
      <c r="B4" s="536" t="s">
        <v>568</v>
      </c>
      <c r="C4" s="537"/>
      <c r="D4" s="537"/>
      <c r="E4" s="537"/>
      <c r="F4" s="537"/>
      <c r="G4" s="537"/>
      <c r="H4" s="537"/>
      <c r="I4" s="537"/>
      <c r="J4" s="537"/>
      <c r="K4" s="538"/>
    </row>
    <row r="5" spans="2:11" ht="30.95">
      <c r="B5" s="243"/>
      <c r="C5" s="243"/>
      <c r="D5" s="243"/>
      <c r="E5" s="243"/>
      <c r="F5" s="243"/>
      <c r="G5" s="243"/>
      <c r="H5" s="243"/>
      <c r="I5" s="243"/>
      <c r="J5" s="243"/>
      <c r="K5" s="243"/>
    </row>
    <row r="6" spans="2:11" ht="39.950000000000003">
      <c r="B6" s="262" t="s">
        <v>1317</v>
      </c>
      <c r="C6" s="263" t="s">
        <v>1421</v>
      </c>
      <c r="D6" s="262"/>
      <c r="E6" s="262"/>
      <c r="F6" s="262"/>
      <c r="G6" s="262"/>
      <c r="H6" s="262"/>
      <c r="I6" s="262"/>
      <c r="J6" s="262"/>
      <c r="K6" s="262"/>
    </row>
    <row r="7" spans="2:11" ht="20.100000000000001">
      <c r="B7" s="236" t="s">
        <v>1316</v>
      </c>
      <c r="C7" s="263" t="s">
        <v>675</v>
      </c>
      <c r="D7" s="263" t="s">
        <v>79</v>
      </c>
      <c r="E7" s="263" t="s">
        <v>633</v>
      </c>
      <c r="F7" s="263" t="s">
        <v>1357</v>
      </c>
      <c r="G7" s="263" t="s">
        <v>707</v>
      </c>
      <c r="H7" s="263" t="s">
        <v>408</v>
      </c>
      <c r="I7" s="263" t="s">
        <v>1149</v>
      </c>
      <c r="J7" s="263" t="s">
        <v>42</v>
      </c>
      <c r="K7" s="236" t="s">
        <v>182</v>
      </c>
    </row>
    <row r="8" spans="2:11" ht="18.95">
      <c r="B8" s="237" t="s">
        <v>1357</v>
      </c>
      <c r="C8" s="467"/>
      <c r="D8" s="467"/>
      <c r="E8" s="467"/>
      <c r="F8" s="467">
        <v>1</v>
      </c>
      <c r="G8" s="467"/>
      <c r="H8" s="467"/>
      <c r="I8" s="467"/>
      <c r="J8" s="467"/>
      <c r="K8" s="468">
        <v>1</v>
      </c>
    </row>
    <row r="9" spans="2:11" ht="18.95">
      <c r="B9" s="237" t="s">
        <v>461</v>
      </c>
      <c r="C9" s="467">
        <v>2</v>
      </c>
      <c r="D9" s="467">
        <v>3</v>
      </c>
      <c r="E9" s="467"/>
      <c r="F9" s="467"/>
      <c r="G9" s="467">
        <v>2</v>
      </c>
      <c r="H9" s="467">
        <v>1</v>
      </c>
      <c r="I9" s="467"/>
      <c r="J9" s="467"/>
      <c r="K9" s="468">
        <v>8</v>
      </c>
    </row>
    <row r="10" spans="2:11" ht="18.95">
      <c r="B10" s="237" t="s">
        <v>581</v>
      </c>
      <c r="C10" s="467"/>
      <c r="D10" s="467">
        <v>2</v>
      </c>
      <c r="E10" s="467">
        <v>2</v>
      </c>
      <c r="F10" s="467"/>
      <c r="G10" s="467">
        <v>1</v>
      </c>
      <c r="H10" s="467">
        <v>1</v>
      </c>
      <c r="I10" s="467"/>
      <c r="J10" s="467"/>
      <c r="K10" s="468">
        <v>6</v>
      </c>
    </row>
    <row r="11" spans="2:11" ht="18.95">
      <c r="B11" s="237" t="s">
        <v>574</v>
      </c>
      <c r="C11" s="467"/>
      <c r="D11" s="467">
        <v>1</v>
      </c>
      <c r="E11" s="467">
        <v>2</v>
      </c>
      <c r="F11" s="467"/>
      <c r="G11" s="467">
        <v>2</v>
      </c>
      <c r="H11" s="467"/>
      <c r="I11" s="467"/>
      <c r="J11" s="467">
        <v>1</v>
      </c>
      <c r="K11" s="468">
        <v>6</v>
      </c>
    </row>
    <row r="12" spans="2:11" ht="18.95">
      <c r="B12" s="237" t="s">
        <v>576</v>
      </c>
      <c r="C12" s="467">
        <v>3</v>
      </c>
      <c r="D12" s="467">
        <v>1</v>
      </c>
      <c r="E12" s="467">
        <v>2</v>
      </c>
      <c r="F12" s="467"/>
      <c r="G12" s="467">
        <v>3</v>
      </c>
      <c r="H12" s="467"/>
      <c r="I12" s="467"/>
      <c r="J12" s="467"/>
      <c r="K12" s="468">
        <v>9</v>
      </c>
    </row>
    <row r="13" spans="2:11" ht="18.95">
      <c r="B13" s="237" t="s">
        <v>494</v>
      </c>
      <c r="C13" s="467">
        <v>1</v>
      </c>
      <c r="D13" s="467">
        <v>1</v>
      </c>
      <c r="E13" s="467">
        <v>3</v>
      </c>
      <c r="F13" s="467"/>
      <c r="G13" s="467"/>
      <c r="H13" s="467">
        <v>1</v>
      </c>
      <c r="I13" s="467"/>
      <c r="J13" s="467"/>
      <c r="K13" s="468">
        <v>6</v>
      </c>
    </row>
    <row r="14" spans="2:11" ht="18.95">
      <c r="B14" s="237" t="s">
        <v>572</v>
      </c>
      <c r="C14" s="467">
        <v>2</v>
      </c>
      <c r="D14" s="467"/>
      <c r="E14" s="467"/>
      <c r="F14" s="467"/>
      <c r="G14" s="467">
        <v>3</v>
      </c>
      <c r="H14" s="467">
        <v>2</v>
      </c>
      <c r="I14" s="467">
        <v>1</v>
      </c>
      <c r="J14" s="467"/>
      <c r="K14" s="468">
        <v>8</v>
      </c>
    </row>
    <row r="15" spans="2:11" ht="18.95">
      <c r="B15" s="237" t="s">
        <v>579</v>
      </c>
      <c r="C15" s="467">
        <v>4</v>
      </c>
      <c r="D15" s="467"/>
      <c r="E15" s="467">
        <v>2</v>
      </c>
      <c r="F15" s="467"/>
      <c r="G15" s="467"/>
      <c r="H15" s="467"/>
      <c r="I15" s="467"/>
      <c r="J15" s="467"/>
      <c r="K15" s="468">
        <v>6</v>
      </c>
    </row>
    <row r="16" spans="2:11" ht="18.95">
      <c r="B16" s="237" t="s">
        <v>517</v>
      </c>
      <c r="C16" s="467">
        <v>2</v>
      </c>
      <c r="D16" s="467">
        <v>1</v>
      </c>
      <c r="E16" s="467">
        <v>2</v>
      </c>
      <c r="F16" s="467"/>
      <c r="G16" s="467"/>
      <c r="H16" s="467">
        <v>1</v>
      </c>
      <c r="I16" s="467"/>
      <c r="J16" s="467"/>
      <c r="K16" s="468">
        <v>6</v>
      </c>
    </row>
    <row r="17" spans="2:11" ht="18.95">
      <c r="B17" s="237" t="s">
        <v>582</v>
      </c>
      <c r="C17" s="467"/>
      <c r="D17" s="467">
        <v>3</v>
      </c>
      <c r="E17" s="467">
        <v>1</v>
      </c>
      <c r="F17" s="467"/>
      <c r="G17" s="467"/>
      <c r="H17" s="467">
        <v>2</v>
      </c>
      <c r="I17" s="467"/>
      <c r="J17" s="467"/>
      <c r="K17" s="468">
        <v>6</v>
      </c>
    </row>
    <row r="18" spans="2:11" ht="18.95">
      <c r="B18" s="237" t="s">
        <v>580</v>
      </c>
      <c r="C18" s="467"/>
      <c r="D18" s="467">
        <v>5</v>
      </c>
      <c r="E18" s="467"/>
      <c r="F18" s="467"/>
      <c r="G18" s="467"/>
      <c r="H18" s="467"/>
      <c r="I18" s="467"/>
      <c r="J18" s="467"/>
      <c r="K18" s="468">
        <v>5</v>
      </c>
    </row>
    <row r="19" spans="2:11" ht="18.95">
      <c r="B19" s="234" t="s">
        <v>182</v>
      </c>
      <c r="C19" s="234">
        <v>14</v>
      </c>
      <c r="D19" s="234">
        <v>17</v>
      </c>
      <c r="E19" s="234">
        <v>14</v>
      </c>
      <c r="F19" s="234">
        <v>1</v>
      </c>
      <c r="G19" s="234">
        <v>11</v>
      </c>
      <c r="H19" s="234">
        <v>8</v>
      </c>
      <c r="I19" s="234">
        <v>1</v>
      </c>
      <c r="J19" s="234">
        <v>1</v>
      </c>
      <c r="K19" s="234">
        <v>67</v>
      </c>
    </row>
    <row r="23" spans="2:11" ht="15.95" thickBot="1"/>
    <row r="24" spans="2:11" ht="32.1" thickBot="1">
      <c r="B24" s="536" t="s">
        <v>570</v>
      </c>
      <c r="C24" s="537"/>
      <c r="D24" s="537"/>
      <c r="E24" s="537"/>
      <c r="F24" s="537"/>
      <c r="G24" s="537"/>
      <c r="H24" s="537"/>
      <c r="I24" s="537"/>
      <c r="J24" s="537"/>
      <c r="K24" s="538"/>
    </row>
    <row r="26" spans="2:11" ht="39.950000000000003">
      <c r="B26" s="236" t="s">
        <v>1317</v>
      </c>
      <c r="C26" s="236" t="s">
        <v>1421</v>
      </c>
      <c r="D26" s="236"/>
      <c r="E26" s="236"/>
      <c r="F26" s="236"/>
      <c r="G26" s="236"/>
      <c r="H26" s="236"/>
      <c r="I26" s="236"/>
      <c r="J26" s="236"/>
      <c r="K26" s="236"/>
    </row>
    <row r="27" spans="2:11" ht="39.950000000000003">
      <c r="B27" s="236" t="s">
        <v>1316</v>
      </c>
      <c r="C27" s="236" t="s">
        <v>675</v>
      </c>
      <c r="D27" s="236" t="s">
        <v>79</v>
      </c>
      <c r="E27" s="236" t="s">
        <v>633</v>
      </c>
      <c r="F27" s="236" t="s">
        <v>1357</v>
      </c>
      <c r="G27" s="236" t="s">
        <v>707</v>
      </c>
      <c r="H27" s="236" t="s">
        <v>408</v>
      </c>
      <c r="I27" s="236" t="s">
        <v>1149</v>
      </c>
      <c r="J27" s="236" t="s">
        <v>42</v>
      </c>
      <c r="K27" s="236" t="s">
        <v>182</v>
      </c>
    </row>
    <row r="28" spans="2:11" ht="20.100000000000001">
      <c r="B28" s="235" t="s">
        <v>498</v>
      </c>
      <c r="C28" s="235">
        <v>2</v>
      </c>
      <c r="D28" s="235">
        <v>1</v>
      </c>
      <c r="E28" s="235">
        <v>10</v>
      </c>
      <c r="F28" s="235"/>
      <c r="G28" s="235">
        <v>5</v>
      </c>
      <c r="H28" s="235">
        <v>4</v>
      </c>
      <c r="I28" s="235">
        <v>1</v>
      </c>
      <c r="J28" s="235">
        <v>1</v>
      </c>
      <c r="K28" s="235">
        <v>24</v>
      </c>
    </row>
    <row r="29" spans="2:11" ht="20.100000000000001">
      <c r="B29" s="235" t="s">
        <v>577</v>
      </c>
      <c r="C29" s="235">
        <v>1</v>
      </c>
      <c r="D29" s="235">
        <v>6</v>
      </c>
      <c r="E29" s="235">
        <v>2</v>
      </c>
      <c r="F29" s="235"/>
      <c r="G29" s="235">
        <v>2</v>
      </c>
      <c r="H29" s="235"/>
      <c r="I29" s="235"/>
      <c r="J29" s="235"/>
      <c r="K29" s="235">
        <v>11</v>
      </c>
    </row>
    <row r="30" spans="2:11" ht="20.100000000000001">
      <c r="B30" s="235" t="s">
        <v>462</v>
      </c>
      <c r="C30" s="235">
        <v>10</v>
      </c>
      <c r="D30" s="235">
        <v>7</v>
      </c>
      <c r="E30" s="235">
        <v>2</v>
      </c>
      <c r="F30" s="235"/>
      <c r="G30" s="235">
        <v>3</v>
      </c>
      <c r="H30" s="235">
        <v>3</v>
      </c>
      <c r="I30" s="235"/>
      <c r="J30" s="235"/>
      <c r="K30" s="235">
        <v>25</v>
      </c>
    </row>
    <row r="31" spans="2:11" ht="20.100000000000001">
      <c r="B31" s="235" t="s">
        <v>1357</v>
      </c>
      <c r="C31" s="235">
        <v>1</v>
      </c>
      <c r="D31" s="235">
        <v>1</v>
      </c>
      <c r="E31" s="235"/>
      <c r="F31" s="235">
        <v>1</v>
      </c>
      <c r="G31" s="235">
        <v>1</v>
      </c>
      <c r="H31" s="235"/>
      <c r="I31" s="235"/>
      <c r="J31" s="235"/>
      <c r="K31" s="235">
        <v>4</v>
      </c>
    </row>
    <row r="32" spans="2:11" ht="20.100000000000001">
      <c r="B32" s="235" t="s">
        <v>578</v>
      </c>
      <c r="C32" s="235"/>
      <c r="D32" s="235">
        <v>2</v>
      </c>
      <c r="E32" s="235"/>
      <c r="F32" s="235"/>
      <c r="G32" s="235"/>
      <c r="H32" s="235">
        <v>1</v>
      </c>
      <c r="I32" s="235"/>
      <c r="J32" s="235"/>
      <c r="K32" s="235">
        <v>3</v>
      </c>
    </row>
    <row r="33" spans="2:11" ht="20.100000000000001">
      <c r="B33" s="239" t="s">
        <v>182</v>
      </c>
      <c r="C33" s="239">
        <v>14</v>
      </c>
      <c r="D33" s="239">
        <v>17</v>
      </c>
      <c r="E33" s="239">
        <v>14</v>
      </c>
      <c r="F33" s="239">
        <v>1</v>
      </c>
      <c r="G33" s="239">
        <v>11</v>
      </c>
      <c r="H33" s="239">
        <v>8</v>
      </c>
      <c r="I33" s="239">
        <v>1</v>
      </c>
      <c r="J33" s="239">
        <v>1</v>
      </c>
      <c r="K33" s="239">
        <v>67</v>
      </c>
    </row>
    <row r="36" spans="2:11" ht="15.95" thickBot="1"/>
    <row r="37" spans="2:11" ht="32.1" thickBot="1">
      <c r="B37" s="536" t="s">
        <v>323</v>
      </c>
      <c r="C37" s="537"/>
      <c r="D37" s="537"/>
      <c r="E37" s="537"/>
      <c r="F37" s="537"/>
      <c r="G37" s="537"/>
      <c r="H37" s="537"/>
      <c r="I37" s="537"/>
      <c r="J37" s="537"/>
      <c r="K37" s="538"/>
    </row>
    <row r="39" spans="2:11" ht="39.950000000000003">
      <c r="B39" s="236" t="s">
        <v>1317</v>
      </c>
      <c r="C39" s="236" t="s">
        <v>1421</v>
      </c>
      <c r="D39" s="236"/>
      <c r="E39" s="236"/>
      <c r="F39" s="236"/>
      <c r="G39" s="236"/>
      <c r="H39" s="236"/>
      <c r="I39" s="236"/>
      <c r="J39" s="236"/>
      <c r="K39" s="236"/>
    </row>
    <row r="40" spans="2:11" ht="39.950000000000003">
      <c r="B40" s="236" t="s">
        <v>1316</v>
      </c>
      <c r="C40" s="236" t="s">
        <v>675</v>
      </c>
      <c r="D40" s="236" t="s">
        <v>79</v>
      </c>
      <c r="E40" s="236" t="s">
        <v>633</v>
      </c>
      <c r="F40" s="236" t="s">
        <v>1357</v>
      </c>
      <c r="G40" s="236" t="s">
        <v>707</v>
      </c>
      <c r="H40" s="236" t="s">
        <v>408</v>
      </c>
      <c r="I40" s="236" t="s">
        <v>1149</v>
      </c>
      <c r="J40" s="236" t="s">
        <v>42</v>
      </c>
      <c r="K40" s="236" t="s">
        <v>182</v>
      </c>
    </row>
    <row r="41" spans="2:11" ht="20.100000000000001">
      <c r="B41" s="235" t="s">
        <v>654</v>
      </c>
      <c r="C41" s="235">
        <v>3</v>
      </c>
      <c r="D41" s="235">
        <v>1</v>
      </c>
      <c r="E41" s="235">
        <v>2</v>
      </c>
      <c r="F41" s="235"/>
      <c r="G41" s="235">
        <v>2</v>
      </c>
      <c r="H41" s="235"/>
      <c r="I41" s="235"/>
      <c r="J41" s="235"/>
      <c r="K41" s="235">
        <v>8</v>
      </c>
    </row>
    <row r="42" spans="2:11" ht="39.950000000000003">
      <c r="B42" s="235" t="s">
        <v>627</v>
      </c>
      <c r="C42" s="235"/>
      <c r="D42" s="235">
        <v>1</v>
      </c>
      <c r="E42" s="235">
        <v>2</v>
      </c>
      <c r="F42" s="235"/>
      <c r="G42" s="235"/>
      <c r="H42" s="235"/>
      <c r="I42" s="235"/>
      <c r="J42" s="235"/>
      <c r="K42" s="235">
        <v>3</v>
      </c>
    </row>
    <row r="43" spans="2:11" ht="20.100000000000001">
      <c r="B43" s="235" t="s">
        <v>1357</v>
      </c>
      <c r="C43" s="235"/>
      <c r="D43" s="235"/>
      <c r="E43" s="235"/>
      <c r="F43" s="235">
        <v>1</v>
      </c>
      <c r="G43" s="235"/>
      <c r="H43" s="235"/>
      <c r="I43" s="235"/>
      <c r="J43" s="235"/>
      <c r="K43" s="235">
        <v>1</v>
      </c>
    </row>
    <row r="44" spans="2:11" ht="20.100000000000001">
      <c r="B44" s="235" t="s">
        <v>474</v>
      </c>
      <c r="C44" s="235">
        <v>7</v>
      </c>
      <c r="D44" s="235">
        <v>10</v>
      </c>
      <c r="E44" s="235">
        <v>7</v>
      </c>
      <c r="F44" s="235"/>
      <c r="G44" s="235">
        <v>6</v>
      </c>
      <c r="H44" s="235">
        <v>3</v>
      </c>
      <c r="I44" s="235"/>
      <c r="J44" s="235"/>
      <c r="K44" s="235">
        <v>33</v>
      </c>
    </row>
    <row r="45" spans="2:11" ht="20.100000000000001">
      <c r="B45" s="235" t="s">
        <v>575</v>
      </c>
      <c r="C45" s="235">
        <v>4</v>
      </c>
      <c r="D45" s="235">
        <v>5</v>
      </c>
      <c r="E45" s="235">
        <v>3</v>
      </c>
      <c r="F45" s="235"/>
      <c r="G45" s="235">
        <v>3</v>
      </c>
      <c r="H45" s="235">
        <v>5</v>
      </c>
      <c r="I45" s="235">
        <v>1</v>
      </c>
      <c r="J45" s="235">
        <v>1</v>
      </c>
      <c r="K45" s="235">
        <v>22</v>
      </c>
    </row>
    <row r="46" spans="2:11" ht="20.100000000000001">
      <c r="B46" s="239" t="s">
        <v>182</v>
      </c>
      <c r="C46" s="239">
        <v>14</v>
      </c>
      <c r="D46" s="239">
        <v>17</v>
      </c>
      <c r="E46" s="239">
        <v>14</v>
      </c>
      <c r="F46" s="239">
        <v>1</v>
      </c>
      <c r="G46" s="239">
        <v>11</v>
      </c>
      <c r="H46" s="239">
        <v>8</v>
      </c>
      <c r="I46" s="239">
        <v>1</v>
      </c>
      <c r="J46" s="239">
        <v>1</v>
      </c>
      <c r="K46" s="239">
        <v>67</v>
      </c>
    </row>
    <row r="49" spans="2:12" ht="15.95" thickBot="1"/>
    <row r="50" spans="2:12" ht="32.1" thickBot="1">
      <c r="B50" s="536" t="s">
        <v>324</v>
      </c>
      <c r="C50" s="537"/>
      <c r="D50" s="537"/>
      <c r="E50" s="537"/>
      <c r="F50" s="537"/>
      <c r="G50" s="537"/>
      <c r="H50" s="537"/>
      <c r="I50" s="537"/>
      <c r="J50" s="537"/>
      <c r="K50" s="538"/>
    </row>
    <row r="52" spans="2:12" ht="39.950000000000003">
      <c r="B52" s="236" t="s">
        <v>1317</v>
      </c>
      <c r="C52" s="236" t="s">
        <v>1421</v>
      </c>
      <c r="D52" s="236"/>
      <c r="E52" s="236"/>
      <c r="F52" s="236"/>
      <c r="G52" s="236"/>
      <c r="H52" s="236"/>
      <c r="I52" s="236"/>
      <c r="J52" s="236"/>
      <c r="K52" s="236"/>
    </row>
    <row r="53" spans="2:12" ht="39.950000000000003">
      <c r="B53" s="236" t="s">
        <v>1316</v>
      </c>
      <c r="C53" s="236" t="s">
        <v>675</v>
      </c>
      <c r="D53" s="236" t="s">
        <v>79</v>
      </c>
      <c r="E53" s="236" t="s">
        <v>633</v>
      </c>
      <c r="F53" s="236" t="s">
        <v>1357</v>
      </c>
      <c r="G53" s="236" t="s">
        <v>707</v>
      </c>
      <c r="H53" s="236" t="s">
        <v>408</v>
      </c>
      <c r="I53" s="236" t="s">
        <v>1149</v>
      </c>
      <c r="J53" s="236" t="s">
        <v>42</v>
      </c>
      <c r="K53" s="236" t="s">
        <v>182</v>
      </c>
    </row>
    <row r="54" spans="2:12" ht="20.100000000000001">
      <c r="B54" s="238" t="s">
        <v>464</v>
      </c>
      <c r="C54" s="235">
        <v>8</v>
      </c>
      <c r="D54" s="235">
        <v>7</v>
      </c>
      <c r="E54" s="235">
        <v>6</v>
      </c>
      <c r="F54" s="235"/>
      <c r="G54" s="235">
        <v>6</v>
      </c>
      <c r="H54" s="235">
        <v>3</v>
      </c>
      <c r="I54" s="235">
        <v>1</v>
      </c>
      <c r="J54" s="235">
        <v>1</v>
      </c>
      <c r="K54" s="469">
        <v>32</v>
      </c>
    </row>
    <row r="55" spans="2:12" ht="20.100000000000001">
      <c r="B55" s="238" t="s">
        <v>1357</v>
      </c>
      <c r="C55" s="235"/>
      <c r="D55" s="235"/>
      <c r="E55" s="235"/>
      <c r="F55" s="235">
        <v>1</v>
      </c>
      <c r="G55" s="235"/>
      <c r="H55" s="235"/>
      <c r="I55" s="235"/>
      <c r="J55" s="235"/>
      <c r="K55" s="469">
        <v>1</v>
      </c>
    </row>
    <row r="56" spans="2:12" ht="39.950000000000003">
      <c r="B56" s="238" t="s">
        <v>573</v>
      </c>
      <c r="C56" s="235">
        <v>6</v>
      </c>
      <c r="D56" s="235">
        <v>10</v>
      </c>
      <c r="E56" s="235">
        <v>8</v>
      </c>
      <c r="F56" s="235"/>
      <c r="G56" s="235">
        <v>5</v>
      </c>
      <c r="H56" s="235">
        <v>5</v>
      </c>
      <c r="I56" s="235"/>
      <c r="J56" s="235"/>
      <c r="K56" s="469">
        <v>34</v>
      </c>
    </row>
    <row r="57" spans="2:12" ht="20.100000000000001">
      <c r="B57" s="239" t="s">
        <v>182</v>
      </c>
      <c r="C57" s="239">
        <v>14</v>
      </c>
      <c r="D57" s="239">
        <v>17</v>
      </c>
      <c r="E57" s="239">
        <v>14</v>
      </c>
      <c r="F57" s="239">
        <v>1</v>
      </c>
      <c r="G57" s="239">
        <v>11</v>
      </c>
      <c r="H57" s="239">
        <v>8</v>
      </c>
      <c r="I57" s="239">
        <v>1</v>
      </c>
      <c r="J57" s="239">
        <v>1</v>
      </c>
      <c r="K57" s="239">
        <v>67</v>
      </c>
    </row>
    <row r="64" spans="2:12" ht="33.950000000000003">
      <c r="B64" s="535" t="s">
        <v>1422</v>
      </c>
      <c r="C64" s="535"/>
      <c r="D64" s="535"/>
      <c r="E64" s="535"/>
      <c r="F64" s="535"/>
      <c r="G64" s="535"/>
      <c r="H64" s="535"/>
      <c r="I64" s="535"/>
      <c r="J64" s="535"/>
      <c r="K64" s="535"/>
      <c r="L64" s="535"/>
    </row>
    <row r="66" spans="2:14" ht="15.95" thickBot="1"/>
    <row r="67" spans="2:14" ht="24.95" thickBot="1">
      <c r="B67" s="533" t="s">
        <v>568</v>
      </c>
      <c r="C67" s="534"/>
      <c r="E67" s="533" t="s">
        <v>570</v>
      </c>
      <c r="F67" s="534"/>
      <c r="G67" s="186"/>
      <c r="H67" s="533" t="s">
        <v>1423</v>
      </c>
      <c r="I67" s="534"/>
      <c r="K67" s="533" t="s">
        <v>1424</v>
      </c>
      <c r="L67" s="534"/>
      <c r="N67" s="186"/>
    </row>
    <row r="70" spans="2:14">
      <c r="B70" s="175" t="s">
        <v>1316</v>
      </c>
      <c r="C70" t="s">
        <v>1317</v>
      </c>
      <c r="E70" s="175" t="s">
        <v>1316</v>
      </c>
      <c r="F70" t="s">
        <v>1317</v>
      </c>
      <c r="H70" s="175" t="s">
        <v>1316</v>
      </c>
      <c r="I70" t="s">
        <v>1317</v>
      </c>
      <c r="K70" s="175" t="s">
        <v>1316</v>
      </c>
      <c r="L70" t="s">
        <v>1317</v>
      </c>
    </row>
    <row r="71" spans="2:14">
      <c r="B71" s="176" t="s">
        <v>579</v>
      </c>
      <c r="C71">
        <v>6</v>
      </c>
      <c r="E71" s="176" t="s">
        <v>498</v>
      </c>
      <c r="F71">
        <v>24</v>
      </c>
      <c r="H71" s="176" t="s">
        <v>654</v>
      </c>
      <c r="I71">
        <v>8</v>
      </c>
      <c r="K71" s="176" t="s">
        <v>464</v>
      </c>
      <c r="L71">
        <v>32</v>
      </c>
    </row>
    <row r="72" spans="2:14">
      <c r="B72" s="176" t="s">
        <v>494</v>
      </c>
      <c r="C72">
        <v>6</v>
      </c>
      <c r="E72" s="176" t="s">
        <v>462</v>
      </c>
      <c r="F72">
        <v>25</v>
      </c>
      <c r="H72" s="176" t="s">
        <v>1357</v>
      </c>
      <c r="I72">
        <v>1</v>
      </c>
      <c r="K72" s="176" t="s">
        <v>1357</v>
      </c>
      <c r="L72">
        <v>1</v>
      </c>
    </row>
    <row r="73" spans="2:14">
      <c r="B73" s="176" t="s">
        <v>1357</v>
      </c>
      <c r="C73">
        <v>1</v>
      </c>
      <c r="E73" s="176" t="s">
        <v>1357</v>
      </c>
      <c r="F73">
        <v>4</v>
      </c>
      <c r="H73" s="176" t="s">
        <v>627</v>
      </c>
      <c r="I73">
        <v>3</v>
      </c>
      <c r="K73" s="176" t="s">
        <v>573</v>
      </c>
      <c r="L73">
        <v>34</v>
      </c>
    </row>
    <row r="74" spans="2:14">
      <c r="B74" s="176" t="s">
        <v>461</v>
      </c>
      <c r="C74">
        <v>8</v>
      </c>
      <c r="E74" s="176" t="s">
        <v>577</v>
      </c>
      <c r="F74">
        <v>11</v>
      </c>
      <c r="H74" s="176" t="s">
        <v>474</v>
      </c>
      <c r="I74">
        <v>33</v>
      </c>
      <c r="K74" s="176" t="s">
        <v>182</v>
      </c>
      <c r="L74">
        <v>67</v>
      </c>
    </row>
    <row r="75" spans="2:14">
      <c r="B75" s="176" t="s">
        <v>581</v>
      </c>
      <c r="C75">
        <v>6</v>
      </c>
      <c r="E75" s="176" t="s">
        <v>578</v>
      </c>
      <c r="F75">
        <v>3</v>
      </c>
      <c r="H75" s="176" t="s">
        <v>575</v>
      </c>
      <c r="I75">
        <v>22</v>
      </c>
    </row>
    <row r="76" spans="2:14">
      <c r="B76" s="176" t="s">
        <v>574</v>
      </c>
      <c r="C76">
        <v>6</v>
      </c>
      <c r="E76" s="176" t="s">
        <v>182</v>
      </c>
      <c r="F76">
        <v>67</v>
      </c>
      <c r="H76" s="176" t="s">
        <v>182</v>
      </c>
      <c r="I76">
        <v>67</v>
      </c>
    </row>
    <row r="77" spans="2:14">
      <c r="B77" s="176" t="s">
        <v>576</v>
      </c>
      <c r="C77">
        <v>9</v>
      </c>
    </row>
    <row r="78" spans="2:14">
      <c r="B78" s="176" t="s">
        <v>572</v>
      </c>
      <c r="C78">
        <v>8</v>
      </c>
    </row>
    <row r="79" spans="2:14">
      <c r="B79" s="176" t="s">
        <v>517</v>
      </c>
      <c r="C79">
        <v>6</v>
      </c>
    </row>
    <row r="80" spans="2:14">
      <c r="B80" s="176" t="s">
        <v>582</v>
      </c>
      <c r="C80">
        <v>6</v>
      </c>
    </row>
    <row r="81" spans="2:3">
      <c r="B81" s="176" t="s">
        <v>580</v>
      </c>
      <c r="C81">
        <v>5</v>
      </c>
    </row>
    <row r="82" spans="2:3">
      <c r="B82" s="176" t="s">
        <v>182</v>
      </c>
      <c r="C82">
        <v>67</v>
      </c>
    </row>
  </sheetData>
  <mergeCells count="10">
    <mergeCell ref="K67:L67"/>
    <mergeCell ref="B67:C67"/>
    <mergeCell ref="E67:F67"/>
    <mergeCell ref="H67:I67"/>
    <mergeCell ref="B2:K2"/>
    <mergeCell ref="B4:K4"/>
    <mergeCell ref="B24:K24"/>
    <mergeCell ref="B37:K37"/>
    <mergeCell ref="B50:K50"/>
    <mergeCell ref="B64:L6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C6CEA-95DE-B64B-A764-B6AA64DEDCFE}">
  <dimension ref="A3:H70"/>
  <sheetViews>
    <sheetView workbookViewId="0">
      <selection activeCell="F27" sqref="F27"/>
    </sheetView>
  </sheetViews>
  <sheetFormatPr defaultColWidth="11.42578125" defaultRowHeight="15"/>
  <cols>
    <col min="1" max="1" width="46.28515625" bestFit="1" customWidth="1"/>
    <col min="2" max="2" width="15.28515625" bestFit="1" customWidth="1"/>
    <col min="3" max="3" width="18" bestFit="1" customWidth="1"/>
    <col min="4" max="4" width="16.85546875" bestFit="1" customWidth="1"/>
    <col min="5" max="5" width="20.140625" bestFit="1" customWidth="1"/>
    <col min="7" max="7" width="49.28515625" customWidth="1"/>
    <col min="8" max="8" width="29.28515625" customWidth="1"/>
  </cols>
  <sheetData>
    <row r="3" spans="1:8">
      <c r="A3" s="175" t="s">
        <v>1316</v>
      </c>
      <c r="B3" t="s">
        <v>1425</v>
      </c>
      <c r="G3" s="319" t="s">
        <v>186</v>
      </c>
      <c r="H3" s="319" t="s">
        <v>1426</v>
      </c>
    </row>
    <row r="4" spans="1:8">
      <c r="A4" s="176" t="s">
        <v>638</v>
      </c>
      <c r="B4">
        <v>11</v>
      </c>
      <c r="G4" s="246" t="s">
        <v>657</v>
      </c>
      <c r="H4" s="245" t="s">
        <v>1234</v>
      </c>
    </row>
    <row r="5" spans="1:8">
      <c r="A5" s="176" t="s">
        <v>961</v>
      </c>
      <c r="B5">
        <v>1</v>
      </c>
      <c r="G5" s="246" t="s">
        <v>674</v>
      </c>
      <c r="H5" s="245" t="s">
        <v>1234</v>
      </c>
    </row>
    <row r="6" spans="1:8">
      <c r="A6" s="176" t="s">
        <v>643</v>
      </c>
      <c r="B6">
        <v>4</v>
      </c>
      <c r="G6" s="246" t="s">
        <v>692</v>
      </c>
      <c r="H6" s="245" t="s">
        <v>688</v>
      </c>
    </row>
    <row r="7" spans="1:8">
      <c r="A7" s="176" t="s">
        <v>709</v>
      </c>
      <c r="B7">
        <v>1</v>
      </c>
      <c r="G7" s="246" t="s">
        <v>756</v>
      </c>
      <c r="H7" s="245" t="s">
        <v>702</v>
      </c>
    </row>
    <row r="8" spans="1:8">
      <c r="A8" s="176" t="s">
        <v>1427</v>
      </c>
      <c r="B8">
        <v>1</v>
      </c>
      <c r="G8" s="246" t="s">
        <v>796</v>
      </c>
      <c r="H8" s="245" t="s">
        <v>1234</v>
      </c>
    </row>
    <row r="9" spans="1:8">
      <c r="A9" s="176" t="s">
        <v>1069</v>
      </c>
      <c r="B9">
        <v>1</v>
      </c>
      <c r="G9" s="246" t="s">
        <v>816</v>
      </c>
      <c r="H9" s="246" t="s">
        <v>1428</v>
      </c>
    </row>
    <row r="10" spans="1:8">
      <c r="A10" s="176" t="s">
        <v>1303</v>
      </c>
      <c r="B10">
        <v>1</v>
      </c>
      <c r="G10" s="246" t="s">
        <v>840</v>
      </c>
      <c r="H10" s="245" t="s">
        <v>1234</v>
      </c>
    </row>
    <row r="11" spans="1:8">
      <c r="A11" s="176" t="s">
        <v>646</v>
      </c>
      <c r="B11">
        <v>4</v>
      </c>
      <c r="G11" s="246" t="s">
        <v>928</v>
      </c>
      <c r="H11" s="246" t="s">
        <v>688</v>
      </c>
    </row>
    <row r="12" spans="1:8">
      <c r="A12" s="176" t="s">
        <v>641</v>
      </c>
      <c r="B12">
        <v>2</v>
      </c>
      <c r="G12" s="246" t="s">
        <v>936</v>
      </c>
      <c r="H12" s="245" t="s">
        <v>1234</v>
      </c>
    </row>
    <row r="13" spans="1:8">
      <c r="A13" s="176" t="s">
        <v>665</v>
      </c>
      <c r="B13">
        <v>3</v>
      </c>
      <c r="G13" s="246" t="s">
        <v>1429</v>
      </c>
      <c r="H13" s="246" t="s">
        <v>1234</v>
      </c>
    </row>
    <row r="14" spans="1:8">
      <c r="A14" s="176" t="s">
        <v>734</v>
      </c>
      <c r="B14">
        <v>1</v>
      </c>
      <c r="G14" s="246" t="s">
        <v>1084</v>
      </c>
      <c r="H14" s="245" t="s">
        <v>1234</v>
      </c>
    </row>
    <row r="15" spans="1:8">
      <c r="A15" s="176" t="s">
        <v>698</v>
      </c>
      <c r="B15">
        <v>6</v>
      </c>
    </row>
    <row r="16" spans="1:8">
      <c r="A16" s="176" t="s">
        <v>648</v>
      </c>
      <c r="B16">
        <v>1</v>
      </c>
    </row>
    <row r="17" spans="1:2">
      <c r="A17" s="176" t="s">
        <v>650</v>
      </c>
      <c r="B17">
        <v>1</v>
      </c>
    </row>
    <row r="18" spans="1:2">
      <c r="A18" s="176" t="s">
        <v>1074</v>
      </c>
      <c r="B18">
        <v>1</v>
      </c>
    </row>
    <row r="19" spans="1:2">
      <c r="A19" s="176" t="s">
        <v>182</v>
      </c>
      <c r="B19">
        <v>39</v>
      </c>
    </row>
    <row r="23" spans="1:2">
      <c r="A23" s="175" t="s">
        <v>1307</v>
      </c>
      <c r="B23" t="s">
        <v>638</v>
      </c>
    </row>
    <row r="25" spans="1:2">
      <c r="A25" s="175" t="s">
        <v>1316</v>
      </c>
      <c r="B25" t="s">
        <v>1425</v>
      </c>
    </row>
    <row r="26" spans="1:2">
      <c r="A26" s="176" t="s">
        <v>707</v>
      </c>
      <c r="B26">
        <v>2</v>
      </c>
    </row>
    <row r="27" spans="1:2">
      <c r="A27" s="176" t="s">
        <v>675</v>
      </c>
      <c r="B27">
        <v>4</v>
      </c>
    </row>
    <row r="28" spans="1:2">
      <c r="A28" s="176" t="s">
        <v>79</v>
      </c>
      <c r="B28">
        <v>1</v>
      </c>
    </row>
    <row r="29" spans="1:2">
      <c r="A29" s="176" t="s">
        <v>633</v>
      </c>
      <c r="B29">
        <v>4</v>
      </c>
    </row>
    <row r="30" spans="1:2">
      <c r="A30" s="176" t="s">
        <v>182</v>
      </c>
      <c r="B30">
        <v>11</v>
      </c>
    </row>
    <row r="35" spans="1:5">
      <c r="A35" s="175" t="s">
        <v>1307</v>
      </c>
      <c r="B35" t="s">
        <v>638</v>
      </c>
    </row>
    <row r="37" spans="1:5">
      <c r="A37" s="175" t="s">
        <v>1316</v>
      </c>
      <c r="B37" t="s">
        <v>1430</v>
      </c>
      <c r="C37" t="s">
        <v>1431</v>
      </c>
      <c r="D37" t="s">
        <v>1432</v>
      </c>
      <c r="E37" t="s">
        <v>1433</v>
      </c>
    </row>
    <row r="38" spans="1:5">
      <c r="A38" s="176" t="s">
        <v>707</v>
      </c>
      <c r="B38" s="177">
        <v>4200683294</v>
      </c>
      <c r="C38" s="177">
        <v>3755570664</v>
      </c>
      <c r="D38" s="177">
        <v>445112630</v>
      </c>
      <c r="E38" s="321">
        <f>GETPIVOTDATA(" AHORRO EN DINERO",$A$37,"MODALIDAD","Convenios de asociación competitivos Decreto 092 de 2017")/GETPIVOTDATA(" VALOR ESTIMADO",$A$37,"MODALIDAD","Convenios de asociación competitivos Decreto 092 de 2017")</f>
        <v>0.10596195876889165</v>
      </c>
    </row>
    <row r="39" spans="1:5">
      <c r="A39" s="176" t="s">
        <v>675</v>
      </c>
      <c r="B39" s="177">
        <v>7927749901</v>
      </c>
      <c r="C39" s="177">
        <v>6432216858.8400002</v>
      </c>
      <c r="D39" s="177">
        <v>1495533042.1600001</v>
      </c>
      <c r="E39" s="321">
        <f>GETPIVOTDATA(" AHORRO EN DINERO",$A$37,"MODALIDAD","Convenios de asociación competitivos Decreto 092 de 2017")/GETPIVOTDATA(" VALOR ESTIMADO",$A$37,"MODALIDAD","Convenios de asociación competitivos Decreto 092 de 2017")</f>
        <v>0.10596195876889165</v>
      </c>
    </row>
    <row r="40" spans="1:5">
      <c r="A40" s="176" t="s">
        <v>79</v>
      </c>
      <c r="B40" s="177">
        <v>30833350</v>
      </c>
      <c r="C40" s="177">
        <v>21200000</v>
      </c>
      <c r="D40" s="177">
        <v>9633350</v>
      </c>
      <c r="E40" s="321">
        <f>GETPIVOTDATA(" AHORRO EN DINERO",$A$37,"MODALIDAD","Convenios de asociación competitivos Decreto 092 de 2017")/GETPIVOTDATA(" VALOR ESTIMADO",$A$37,"MODALIDAD","Convenios de asociación competitivos Decreto 092 de 2017")</f>
        <v>0.10596195876889165</v>
      </c>
    </row>
    <row r="41" spans="1:5">
      <c r="A41" s="176" t="s">
        <v>633</v>
      </c>
      <c r="B41" s="177">
        <v>9654802725</v>
      </c>
      <c r="C41" s="177">
        <v>5861766108.2300005</v>
      </c>
      <c r="D41" s="177">
        <v>3793036616.7700005</v>
      </c>
      <c r="E41" s="321">
        <f>GETPIVOTDATA(" AHORRO EN DINERO",$A$37,"MODALIDAD","Convenios de asociación competitivos Decreto 092 de 2017")/GETPIVOTDATA(" VALOR ESTIMADO",$A$37,"MODALIDAD","Convenios de asociación competitivos Decreto 092 de 2017")</f>
        <v>0.10596195876889165</v>
      </c>
    </row>
    <row r="42" spans="1:5">
      <c r="A42" s="176" t="s">
        <v>182</v>
      </c>
      <c r="B42" s="177">
        <v>21814069270</v>
      </c>
      <c r="C42" s="177">
        <v>16070753631.07</v>
      </c>
      <c r="D42" s="177">
        <v>5743315638.9300003</v>
      </c>
      <c r="E42" s="321">
        <f>GETPIVOTDATA(" AHORRO EN DINERO",$A$37,"MODALIDAD","Convenios de asociación competitivos Decreto 092 de 2017")/GETPIVOTDATA(" VALOR ESTIMADO",$A$37,"MODALIDAD","Convenios de asociación competitivos Decreto 092 de 2017")</f>
        <v>0.10596195876889165</v>
      </c>
    </row>
    <row r="65" spans="1:5">
      <c r="B65" s="18" t="s">
        <v>1430</v>
      </c>
      <c r="C65" s="18" t="s">
        <v>1431</v>
      </c>
      <c r="D65" s="18" t="s">
        <v>1432</v>
      </c>
      <c r="E65" s="18" t="s">
        <v>1433</v>
      </c>
    </row>
    <row r="66" spans="1:5">
      <c r="A66" t="s">
        <v>707</v>
      </c>
      <c r="B66" s="177">
        <v>4200683294</v>
      </c>
      <c r="C66" s="177">
        <v>3755570664</v>
      </c>
      <c r="D66" s="177">
        <v>445112630</v>
      </c>
      <c r="E66" s="321">
        <f>D66/B66</f>
        <v>0.10596195876889165</v>
      </c>
    </row>
    <row r="67" spans="1:5">
      <c r="A67" t="s">
        <v>675</v>
      </c>
      <c r="B67" s="177">
        <v>7927749901</v>
      </c>
      <c r="C67" s="177">
        <v>6432216858.8400002</v>
      </c>
      <c r="D67" s="177">
        <v>1495533042.1600001</v>
      </c>
      <c r="E67" s="321">
        <f t="shared" ref="E67:E70" si="0">D67/B67</f>
        <v>0.18864533579336992</v>
      </c>
    </row>
    <row r="68" spans="1:5">
      <c r="A68" t="s">
        <v>79</v>
      </c>
      <c r="B68" s="177">
        <v>30833350</v>
      </c>
      <c r="C68" s="177">
        <v>21200000</v>
      </c>
      <c r="D68" s="177">
        <v>9633350</v>
      </c>
      <c r="E68" s="321">
        <f t="shared" si="0"/>
        <v>0.31243280409037616</v>
      </c>
    </row>
    <row r="69" spans="1:5">
      <c r="A69" t="s">
        <v>633</v>
      </c>
      <c r="B69" s="177">
        <v>9654802725</v>
      </c>
      <c r="C69" s="177">
        <v>5861766108.2300005</v>
      </c>
      <c r="D69" s="177">
        <v>3793036616.7700005</v>
      </c>
      <c r="E69" s="321">
        <f t="shared" si="0"/>
        <v>0.392865263517852</v>
      </c>
    </row>
    <row r="70" spans="1:5">
      <c r="B70" s="177">
        <v>21814069270</v>
      </c>
      <c r="C70" s="177">
        <v>16070753631.07</v>
      </c>
      <c r="D70" s="177">
        <v>5743315638.9300003</v>
      </c>
      <c r="E70" s="321">
        <f t="shared" si="0"/>
        <v>0.26328492716526525</v>
      </c>
    </row>
  </sheetData>
  <autoFilter ref="G3:H14" xr:uid="{255C6CEA-95DE-B64B-A764-B6AA64DEDCFE}"/>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Jared Jafet Forero Alvarez</dc:creator>
  <cp:keywords/>
  <dc:description/>
  <cp:lastModifiedBy/>
  <cp:revision/>
  <dcterms:created xsi:type="dcterms:W3CDTF">2023-01-03T17:09:59Z</dcterms:created>
  <dcterms:modified xsi:type="dcterms:W3CDTF">2026-07-06T19:07:45Z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2023-01-03T19:21:01Z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1d28b88c-20ee-415c-8e10-3de9f429f2b7</vt:lpwstr>
  </property>
  <property fmtid="{D5CDD505-2E9C-101B-9397-08002B2CF9AE}" pid="8" name="MSIP_Label_1299739c-ad3d-4908-806e-4d91151a6e13_ContentBits">
    <vt:lpwstr>0</vt:lpwstr>
  </property>
</Properties>
</file>